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EMPALME 2016-2019\INSTRUMENTOS DE PLANIFICACIÓN\PLAN INDICATIVO\"/>
    </mc:Choice>
  </mc:AlternateContent>
  <bookViews>
    <workbookView xWindow="0" yWindow="0" windowWidth="24000" windowHeight="9735"/>
  </bookViews>
  <sheets>
    <sheet name="SGTO P. NDICATIVO" sheetId="1" r:id="rId1"/>
  </sheets>
  <definedNames>
    <definedName name="_xlnm._FilterDatabase" localSheetId="0" hidden="1">'SGTO P. NDICATIVO'!$A$10:$BZ$424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427" i="1" l="1"/>
  <c r="AH422" i="1"/>
  <c r="BO420" i="1"/>
  <c r="BE420" i="1"/>
  <c r="AR420" i="1"/>
  <c r="AH420" i="1"/>
  <c r="BO419" i="1"/>
  <c r="BE419" i="1"/>
  <c r="AR419" i="1"/>
  <c r="AA419" i="1"/>
  <c r="BO418" i="1"/>
  <c r="BE418" i="1"/>
  <c r="AR418" i="1"/>
  <c r="AH418" i="1"/>
  <c r="BO417" i="1"/>
  <c r="BE417" i="1"/>
  <c r="AR417" i="1"/>
  <c r="AH417" i="1"/>
  <c r="S417" i="1"/>
  <c r="BO416" i="1"/>
  <c r="BE416" i="1"/>
  <c r="AR416" i="1"/>
  <c r="AH416" i="1"/>
  <c r="BO415" i="1"/>
  <c r="BE415" i="1"/>
  <c r="AR415" i="1"/>
  <c r="AH415" i="1"/>
  <c r="BO414" i="1"/>
  <c r="BE414" i="1"/>
  <c r="AR414" i="1"/>
  <c r="AH414" i="1"/>
  <c r="BO413" i="1"/>
  <c r="BE413" i="1"/>
  <c r="AR413" i="1"/>
  <c r="AH413" i="1"/>
  <c r="BO412" i="1"/>
  <c r="BE412" i="1"/>
  <c r="AR412" i="1"/>
  <c r="AH412" i="1"/>
  <c r="BO411" i="1"/>
  <c r="BE411" i="1"/>
  <c r="AR411" i="1"/>
  <c r="AH411" i="1"/>
  <c r="BD410" i="1"/>
  <c r="BC410" i="1"/>
  <c r="BB410" i="1"/>
  <c r="BA410" i="1"/>
  <c r="AZ410" i="1"/>
  <c r="AY410" i="1"/>
  <c r="AX410" i="1"/>
  <c r="AW410" i="1"/>
  <c r="AV410" i="1"/>
  <c r="AU410" i="1"/>
  <c r="AT410" i="1"/>
  <c r="AS410" i="1"/>
  <c r="AQ410" i="1"/>
  <c r="AP410" i="1"/>
  <c r="AO410" i="1"/>
  <c r="AN410" i="1"/>
  <c r="AM410" i="1"/>
  <c r="AL410" i="1"/>
  <c r="AK410" i="1"/>
  <c r="AJ410" i="1"/>
  <c r="AI410" i="1"/>
  <c r="AG410" i="1"/>
  <c r="AF410" i="1"/>
  <c r="AE410" i="1"/>
  <c r="AD410" i="1"/>
  <c r="AC410" i="1"/>
  <c r="AB410" i="1"/>
  <c r="Z410" i="1"/>
  <c r="Y410" i="1"/>
  <c r="BO409" i="1"/>
  <c r="AU409" i="1"/>
  <c r="AR409" i="1"/>
  <c r="AH409" i="1"/>
  <c r="BO408" i="1"/>
  <c r="BE408" i="1"/>
  <c r="AR408" i="1"/>
  <c r="AH408" i="1"/>
  <c r="BO407" i="1"/>
  <c r="BE407" i="1"/>
  <c r="AR407" i="1"/>
  <c r="AH407" i="1"/>
  <c r="BO406" i="1"/>
  <c r="BE406" i="1"/>
  <c r="AR406" i="1"/>
  <c r="AH406" i="1"/>
  <c r="BO405" i="1"/>
  <c r="BE405" i="1"/>
  <c r="AR405" i="1"/>
  <c r="AH405" i="1"/>
  <c r="BD404" i="1"/>
  <c r="BC404" i="1"/>
  <c r="BB404" i="1"/>
  <c r="BA404" i="1"/>
  <c r="AZ404" i="1"/>
  <c r="AY404" i="1"/>
  <c r="AX404" i="1"/>
  <c r="AW404" i="1"/>
  <c r="AV404" i="1"/>
  <c r="AT404" i="1"/>
  <c r="AS404" i="1"/>
  <c r="AQ404" i="1"/>
  <c r="AP404" i="1"/>
  <c r="AO404" i="1"/>
  <c r="AN404" i="1"/>
  <c r="AM404" i="1"/>
  <c r="AL404" i="1"/>
  <c r="AK404" i="1"/>
  <c r="AJ404" i="1"/>
  <c r="AI404" i="1"/>
  <c r="AG404" i="1"/>
  <c r="AF404" i="1"/>
  <c r="AE404" i="1"/>
  <c r="AD404" i="1"/>
  <c r="AC404" i="1"/>
  <c r="AB404" i="1"/>
  <c r="AA404" i="1"/>
  <c r="Z404" i="1"/>
  <c r="Y404" i="1"/>
  <c r="BO403" i="1"/>
  <c r="BE403" i="1"/>
  <c r="AR403" i="1"/>
  <c r="AH403" i="1"/>
  <c r="BO402" i="1"/>
  <c r="BE402" i="1"/>
  <c r="AR402" i="1"/>
  <c r="AH402" i="1"/>
  <c r="BO401" i="1"/>
  <c r="BE401" i="1"/>
  <c r="AR401" i="1"/>
  <c r="AH401" i="1"/>
  <c r="BO400" i="1"/>
  <c r="BE400" i="1"/>
  <c r="AR400" i="1"/>
  <c r="AH400" i="1"/>
  <c r="BO399" i="1"/>
  <c r="BE399" i="1"/>
  <c r="AR399" i="1"/>
  <c r="AH399" i="1"/>
  <c r="BO398" i="1"/>
  <c r="BE398" i="1"/>
  <c r="AR398" i="1"/>
  <c r="AH398" i="1"/>
  <c r="BO397" i="1"/>
  <c r="BE397" i="1"/>
  <c r="AR397" i="1"/>
  <c r="AH397" i="1"/>
  <c r="BO396" i="1"/>
  <c r="BE396" i="1"/>
  <c r="AR396" i="1"/>
  <c r="AH396" i="1"/>
  <c r="BO395" i="1"/>
  <c r="BE395" i="1"/>
  <c r="AR395" i="1"/>
  <c r="AH395" i="1"/>
  <c r="BO394" i="1"/>
  <c r="BE394" i="1"/>
  <c r="AR394" i="1"/>
  <c r="AH394" i="1"/>
  <c r="BO393" i="1"/>
  <c r="BE393" i="1"/>
  <c r="AR393" i="1"/>
  <c r="AH393" i="1"/>
  <c r="BO392" i="1"/>
  <c r="BE392" i="1"/>
  <c r="AR392" i="1"/>
  <c r="AH392" i="1"/>
  <c r="BO391" i="1"/>
  <c r="BE391" i="1"/>
  <c r="AR391" i="1"/>
  <c r="AH391" i="1"/>
  <c r="BO390" i="1"/>
  <c r="BE390" i="1"/>
  <c r="AR390" i="1"/>
  <c r="AH390" i="1"/>
  <c r="BO389" i="1"/>
  <c r="BE389" i="1"/>
  <c r="AR389" i="1"/>
  <c r="AH389" i="1"/>
  <c r="BO388" i="1"/>
  <c r="BE388" i="1"/>
  <c r="AR388" i="1"/>
  <c r="AH388" i="1"/>
  <c r="BO387" i="1"/>
  <c r="BE387" i="1"/>
  <c r="AR387" i="1"/>
  <c r="AH387" i="1"/>
  <c r="BO386" i="1"/>
  <c r="BE386" i="1"/>
  <c r="AR386" i="1"/>
  <c r="AH386" i="1"/>
  <c r="BO385" i="1"/>
  <c r="BE385" i="1"/>
  <c r="AR385" i="1"/>
  <c r="AH385" i="1"/>
  <c r="BD384" i="1"/>
  <c r="BC384" i="1"/>
  <c r="BB384" i="1"/>
  <c r="BA384" i="1"/>
  <c r="AZ384" i="1"/>
  <c r="AY384" i="1"/>
  <c r="AX384" i="1"/>
  <c r="AW384" i="1"/>
  <c r="AV384" i="1"/>
  <c r="AU384" i="1"/>
  <c r="AT384" i="1"/>
  <c r="AQ384" i="1"/>
  <c r="AP384" i="1"/>
  <c r="AO384" i="1"/>
  <c r="AN384" i="1"/>
  <c r="AM384" i="1"/>
  <c r="AL384" i="1"/>
  <c r="AK384" i="1"/>
  <c r="AJ384" i="1"/>
  <c r="AI384" i="1"/>
  <c r="AG384" i="1"/>
  <c r="AF384" i="1"/>
  <c r="AE384" i="1"/>
  <c r="AD384" i="1"/>
  <c r="AC384" i="1"/>
  <c r="AB384" i="1"/>
  <c r="AA384" i="1"/>
  <c r="Z384" i="1"/>
  <c r="Y384" i="1"/>
  <c r="BO382" i="1"/>
  <c r="BO381" i="1" s="1"/>
  <c r="BE382" i="1"/>
  <c r="BE381" i="1" s="1"/>
  <c r="AR382" i="1"/>
  <c r="AR381" i="1" s="1"/>
  <c r="AA382" i="1"/>
  <c r="BD381" i="1"/>
  <c r="BC381" i="1"/>
  <c r="BB381" i="1"/>
  <c r="BA381" i="1"/>
  <c r="AZ381" i="1"/>
  <c r="AY381" i="1"/>
  <c r="AX381" i="1"/>
  <c r="AW381" i="1"/>
  <c r="AV381" i="1"/>
  <c r="AU381" i="1"/>
  <c r="AT381" i="1"/>
  <c r="AS381" i="1"/>
  <c r="AQ381" i="1"/>
  <c r="AP381" i="1"/>
  <c r="AO381" i="1"/>
  <c r="AN381" i="1"/>
  <c r="AM381" i="1"/>
  <c r="AL381" i="1"/>
  <c r="AK381" i="1"/>
  <c r="AJ381" i="1"/>
  <c r="AI381" i="1"/>
  <c r="AG381" i="1"/>
  <c r="AF381" i="1"/>
  <c r="AE381" i="1"/>
  <c r="AD381" i="1"/>
  <c r="AC381" i="1"/>
  <c r="AB381" i="1"/>
  <c r="Z381" i="1"/>
  <c r="Y381" i="1"/>
  <c r="BO380" i="1"/>
  <c r="BE380" i="1"/>
  <c r="AR380" i="1"/>
  <c r="AH380" i="1"/>
  <c r="BO379" i="1"/>
  <c r="BE379" i="1"/>
  <c r="AR379" i="1"/>
  <c r="AH379" i="1"/>
  <c r="U379" i="1"/>
  <c r="BO378" i="1"/>
  <c r="BE378" i="1"/>
  <c r="AR378" i="1"/>
  <c r="AH378" i="1"/>
  <c r="BO377" i="1"/>
  <c r="BE377" i="1"/>
  <c r="AR377" i="1"/>
  <c r="AH377" i="1"/>
  <c r="BO376" i="1"/>
  <c r="BE376" i="1"/>
  <c r="AR376" i="1"/>
  <c r="AH376" i="1"/>
  <c r="BO375" i="1"/>
  <c r="BE375" i="1"/>
  <c r="AR375" i="1"/>
  <c r="AH375" i="1"/>
  <c r="BD374" i="1"/>
  <c r="BC374" i="1"/>
  <c r="BB374" i="1"/>
  <c r="BA374" i="1"/>
  <c r="AZ374" i="1"/>
  <c r="AY374" i="1"/>
  <c r="AX374" i="1"/>
  <c r="AW374" i="1"/>
  <c r="AV374" i="1"/>
  <c r="AU374" i="1"/>
  <c r="AT374" i="1"/>
  <c r="AS374" i="1"/>
  <c r="AQ374" i="1"/>
  <c r="AP374" i="1"/>
  <c r="AO374" i="1"/>
  <c r="AN374" i="1"/>
  <c r="AM374" i="1"/>
  <c r="AL374" i="1"/>
  <c r="AK374" i="1"/>
  <c r="AJ374" i="1"/>
  <c r="AI374" i="1"/>
  <c r="AG374" i="1"/>
  <c r="AF374" i="1"/>
  <c r="AE374" i="1"/>
  <c r="AD374" i="1"/>
  <c r="AC374" i="1"/>
  <c r="AB374" i="1"/>
  <c r="AA374" i="1"/>
  <c r="Z374" i="1"/>
  <c r="Y374" i="1"/>
  <c r="BO372" i="1"/>
  <c r="BE372" i="1"/>
  <c r="AR372" i="1"/>
  <c r="AH372" i="1"/>
  <c r="BO371" i="1"/>
  <c r="BE371" i="1"/>
  <c r="AR371" i="1"/>
  <c r="AH371" i="1"/>
  <c r="BD370" i="1"/>
  <c r="BC370" i="1"/>
  <c r="BB370" i="1"/>
  <c r="BA370" i="1"/>
  <c r="AZ370" i="1"/>
  <c r="AY370" i="1"/>
  <c r="AX370" i="1"/>
  <c r="AW370" i="1"/>
  <c r="AV370" i="1"/>
  <c r="AU370" i="1"/>
  <c r="AT370" i="1"/>
  <c r="AS370" i="1"/>
  <c r="AQ370" i="1"/>
  <c r="AP370" i="1"/>
  <c r="AO370" i="1"/>
  <c r="AN370" i="1"/>
  <c r="AM370" i="1"/>
  <c r="AL370" i="1"/>
  <c r="AK370" i="1"/>
  <c r="AJ370" i="1"/>
  <c r="AI370" i="1"/>
  <c r="AG370" i="1"/>
  <c r="AF370" i="1"/>
  <c r="AE370" i="1"/>
  <c r="AD370" i="1"/>
  <c r="AC370" i="1"/>
  <c r="AB370" i="1"/>
  <c r="AA370" i="1"/>
  <c r="Z370" i="1"/>
  <c r="Y370" i="1"/>
  <c r="BO369" i="1"/>
  <c r="AU369" i="1"/>
  <c r="AR369" i="1"/>
  <c r="AH369" i="1"/>
  <c r="BO368" i="1"/>
  <c r="BE368" i="1"/>
  <c r="AR368" i="1"/>
  <c r="AH368" i="1"/>
  <c r="BO367" i="1"/>
  <c r="BE367" i="1"/>
  <c r="AR367" i="1"/>
  <c r="AH367" i="1"/>
  <c r="BO366" i="1"/>
  <c r="BE366" i="1"/>
  <c r="AR366" i="1"/>
  <c r="AA366" i="1"/>
  <c r="BD365" i="1"/>
  <c r="BC365" i="1"/>
  <c r="BB365" i="1"/>
  <c r="BA365" i="1"/>
  <c r="AZ365" i="1"/>
  <c r="AY365" i="1"/>
  <c r="AX365" i="1"/>
  <c r="AW365" i="1"/>
  <c r="AV365" i="1"/>
  <c r="AT365" i="1"/>
  <c r="AS365" i="1"/>
  <c r="AQ365" i="1"/>
  <c r="AP365" i="1"/>
  <c r="AO365" i="1"/>
  <c r="AN365" i="1"/>
  <c r="AM365" i="1"/>
  <c r="AL365" i="1"/>
  <c r="AK365" i="1"/>
  <c r="AJ365" i="1"/>
  <c r="AI365" i="1"/>
  <c r="AG365" i="1"/>
  <c r="AF365" i="1"/>
  <c r="AE365" i="1"/>
  <c r="AD365" i="1"/>
  <c r="AC365" i="1"/>
  <c r="AB365" i="1"/>
  <c r="Z365" i="1"/>
  <c r="Y365" i="1"/>
  <c r="BO362" i="1"/>
  <c r="BE362" i="1"/>
  <c r="AR362" i="1"/>
  <c r="AH362" i="1"/>
  <c r="BO361" i="1"/>
  <c r="BE361" i="1"/>
  <c r="AR361" i="1"/>
  <c r="AH361" i="1"/>
  <c r="BD360" i="1"/>
  <c r="BC360" i="1"/>
  <c r="BB360" i="1"/>
  <c r="BA360" i="1"/>
  <c r="AZ360" i="1"/>
  <c r="AY360" i="1"/>
  <c r="AX360" i="1"/>
  <c r="AW360" i="1"/>
  <c r="AV360" i="1"/>
  <c r="AU360" i="1"/>
  <c r="AT360" i="1"/>
  <c r="AS360" i="1"/>
  <c r="AQ360" i="1"/>
  <c r="AP360" i="1"/>
  <c r="AO360" i="1"/>
  <c r="AN360" i="1"/>
  <c r="AM360" i="1"/>
  <c r="AL360" i="1"/>
  <c r="AK360" i="1"/>
  <c r="AJ360" i="1"/>
  <c r="AI360" i="1"/>
  <c r="AG360" i="1"/>
  <c r="AF360" i="1"/>
  <c r="AE360" i="1"/>
  <c r="AD360" i="1"/>
  <c r="AC360" i="1"/>
  <c r="AB360" i="1"/>
  <c r="AA360" i="1"/>
  <c r="Z360" i="1"/>
  <c r="Y360" i="1"/>
  <c r="BO359" i="1"/>
  <c r="BE359" i="1"/>
  <c r="AR359" i="1"/>
  <c r="AA359" i="1"/>
  <c r="AH359" i="1" s="1"/>
  <c r="BO358" i="1"/>
  <c r="BE358" i="1"/>
  <c r="AR358" i="1"/>
  <c r="AH358" i="1"/>
  <c r="BO357" i="1"/>
  <c r="BE357" i="1"/>
  <c r="AR357" i="1"/>
  <c r="AA357" i="1"/>
  <c r="AH357" i="1" s="1"/>
  <c r="BO356" i="1"/>
  <c r="BE356" i="1"/>
  <c r="AR356" i="1"/>
  <c r="AA356" i="1"/>
  <c r="AH356" i="1" s="1"/>
  <c r="BO355" i="1"/>
  <c r="BE355" i="1"/>
  <c r="AR355" i="1"/>
  <c r="AH355" i="1"/>
  <c r="S355" i="1"/>
  <c r="BD354" i="1"/>
  <c r="BC354" i="1"/>
  <c r="BB354" i="1"/>
  <c r="BA354" i="1"/>
  <c r="AZ354" i="1"/>
  <c r="AY354" i="1"/>
  <c r="AX354" i="1"/>
  <c r="AW354" i="1"/>
  <c r="AV354" i="1"/>
  <c r="AU354" i="1"/>
  <c r="AT354" i="1"/>
  <c r="AS354" i="1"/>
  <c r="AQ354" i="1"/>
  <c r="AP354" i="1"/>
  <c r="AO354" i="1"/>
  <c r="AN354" i="1"/>
  <c r="AM354" i="1"/>
  <c r="AL354" i="1"/>
  <c r="AK354" i="1"/>
  <c r="AJ354" i="1"/>
  <c r="AI354" i="1"/>
  <c r="AG354" i="1"/>
  <c r="AF354" i="1"/>
  <c r="AE354" i="1"/>
  <c r="AD354" i="1"/>
  <c r="AC354" i="1"/>
  <c r="AB354" i="1"/>
  <c r="Z354" i="1"/>
  <c r="Y354" i="1"/>
  <c r="BO352" i="1"/>
  <c r="AU352" i="1"/>
  <c r="AR352" i="1"/>
  <c r="AA352" i="1"/>
  <c r="AH352" i="1" s="1"/>
  <c r="BO351" i="1"/>
  <c r="BE351" i="1"/>
  <c r="AR351" i="1"/>
  <c r="AA351" i="1"/>
  <c r="AH351" i="1" s="1"/>
  <c r="BD350" i="1"/>
  <c r="BC350" i="1"/>
  <c r="BB350" i="1"/>
  <c r="BA350" i="1"/>
  <c r="AZ350" i="1"/>
  <c r="AY350" i="1"/>
  <c r="AX350" i="1"/>
  <c r="AW350" i="1"/>
  <c r="AV350" i="1"/>
  <c r="AT350" i="1"/>
  <c r="AS350" i="1"/>
  <c r="AQ350" i="1"/>
  <c r="AP350" i="1"/>
  <c r="AO350" i="1"/>
  <c r="AN350" i="1"/>
  <c r="AM350" i="1"/>
  <c r="AL350" i="1"/>
  <c r="AK350" i="1"/>
  <c r="AJ350" i="1"/>
  <c r="AI350" i="1"/>
  <c r="AG350" i="1"/>
  <c r="AF350" i="1"/>
  <c r="AE350" i="1"/>
  <c r="AD350" i="1"/>
  <c r="AC350" i="1"/>
  <c r="AB350" i="1"/>
  <c r="Z350" i="1"/>
  <c r="Y350" i="1"/>
  <c r="BO349" i="1"/>
  <c r="BE349" i="1"/>
  <c r="AR349" i="1"/>
  <c r="AA349" i="1"/>
  <c r="AH349" i="1" s="1"/>
  <c r="BO348" i="1"/>
  <c r="BE348" i="1"/>
  <c r="AR348" i="1"/>
  <c r="AH348" i="1"/>
  <c r="BO347" i="1"/>
  <c r="BE347" i="1"/>
  <c r="AR347" i="1"/>
  <c r="AH347" i="1"/>
  <c r="BD346" i="1"/>
  <c r="BC346" i="1"/>
  <c r="BB346" i="1"/>
  <c r="BA346" i="1"/>
  <c r="AZ346" i="1"/>
  <c r="AY346" i="1"/>
  <c r="AX346" i="1"/>
  <c r="AW346" i="1"/>
  <c r="AV346" i="1"/>
  <c r="AU346" i="1"/>
  <c r="AT346" i="1"/>
  <c r="AS346" i="1"/>
  <c r="AQ346" i="1"/>
  <c r="AP346" i="1"/>
  <c r="AO346" i="1"/>
  <c r="AN346" i="1"/>
  <c r="AM346" i="1"/>
  <c r="AL346" i="1"/>
  <c r="AK346" i="1"/>
  <c r="AJ346" i="1"/>
  <c r="AI346" i="1"/>
  <c r="AG346" i="1"/>
  <c r="AF346" i="1"/>
  <c r="AE346" i="1"/>
  <c r="AD346" i="1"/>
  <c r="AC346" i="1"/>
  <c r="AB346" i="1"/>
  <c r="Z346" i="1"/>
  <c r="Y346" i="1"/>
  <c r="BO345" i="1"/>
  <c r="BE345" i="1"/>
  <c r="AR345" i="1"/>
  <c r="AH345" i="1"/>
  <c r="BO344" i="1"/>
  <c r="BE344" i="1"/>
  <c r="AR344" i="1"/>
  <c r="AH344" i="1"/>
  <c r="BO343" i="1"/>
  <c r="BE343" i="1"/>
  <c r="AR343" i="1"/>
  <c r="AH343" i="1"/>
  <c r="BO342" i="1"/>
  <c r="BE342" i="1"/>
  <c r="AR342" i="1"/>
  <c r="AH342" i="1"/>
  <c r="BO341" i="1"/>
  <c r="BE341" i="1"/>
  <c r="AR341" i="1"/>
  <c r="AH341" i="1"/>
  <c r="BD340" i="1"/>
  <c r="BC340" i="1"/>
  <c r="BB340" i="1"/>
  <c r="BA340" i="1"/>
  <c r="AZ340" i="1"/>
  <c r="AY340" i="1"/>
  <c r="AX340" i="1"/>
  <c r="AW340" i="1"/>
  <c r="AV340" i="1"/>
  <c r="AU340" i="1"/>
  <c r="AT340" i="1"/>
  <c r="AS340" i="1"/>
  <c r="AQ340" i="1"/>
  <c r="AP340" i="1"/>
  <c r="AO340" i="1"/>
  <c r="AN340" i="1"/>
  <c r="AM340" i="1"/>
  <c r="AL340" i="1"/>
  <c r="AK340" i="1"/>
  <c r="AJ340" i="1"/>
  <c r="AI340" i="1"/>
  <c r="AG340" i="1"/>
  <c r="AF340" i="1"/>
  <c r="AE340" i="1"/>
  <c r="AD340" i="1"/>
  <c r="AC340" i="1"/>
  <c r="AB340" i="1"/>
  <c r="AA340" i="1"/>
  <c r="Z340" i="1"/>
  <c r="Y340" i="1"/>
  <c r="BO338" i="1"/>
  <c r="BE338" i="1"/>
  <c r="AR338" i="1"/>
  <c r="AH338" i="1"/>
  <c r="BO337" i="1"/>
  <c r="BE337" i="1"/>
  <c r="AR337" i="1"/>
  <c r="AH337" i="1"/>
  <c r="BO336" i="1"/>
  <c r="BE336" i="1"/>
  <c r="AR336" i="1"/>
  <c r="AH336" i="1"/>
  <c r="BD335" i="1"/>
  <c r="BC335" i="1"/>
  <c r="BB335" i="1"/>
  <c r="BA335" i="1"/>
  <c r="AZ335" i="1"/>
  <c r="AY335" i="1"/>
  <c r="AX335" i="1"/>
  <c r="AW335" i="1"/>
  <c r="AV335" i="1"/>
  <c r="AU335" i="1"/>
  <c r="AT335" i="1"/>
  <c r="AS335" i="1"/>
  <c r="AQ335" i="1"/>
  <c r="AP335" i="1"/>
  <c r="AO335" i="1"/>
  <c r="AN335" i="1"/>
  <c r="AM335" i="1"/>
  <c r="AL335" i="1"/>
  <c r="AK335" i="1"/>
  <c r="AJ335" i="1"/>
  <c r="AI335" i="1"/>
  <c r="AG335" i="1"/>
  <c r="AF335" i="1"/>
  <c r="AE335" i="1"/>
  <c r="AD335" i="1"/>
  <c r="AC335" i="1"/>
  <c r="AB335" i="1"/>
  <c r="AA335" i="1"/>
  <c r="Z335" i="1"/>
  <c r="Y335" i="1"/>
  <c r="BO334" i="1"/>
  <c r="BE334" i="1"/>
  <c r="AR334" i="1"/>
  <c r="AH334" i="1"/>
  <c r="BG333" i="1"/>
  <c r="BO333" i="1" s="1"/>
  <c r="AT333" i="1"/>
  <c r="AJ333" i="1"/>
  <c r="AR333" i="1" s="1"/>
  <c r="AH333" i="1"/>
  <c r="BO332" i="1"/>
  <c r="BE332" i="1"/>
  <c r="AR332" i="1"/>
  <c r="AH332" i="1"/>
  <c r="BO331" i="1"/>
  <c r="BE331" i="1"/>
  <c r="AR331" i="1"/>
  <c r="AH331" i="1"/>
  <c r="BD330" i="1"/>
  <c r="BC330" i="1"/>
  <c r="BB330" i="1"/>
  <c r="BA330" i="1"/>
  <c r="AZ330" i="1"/>
  <c r="AY330" i="1"/>
  <c r="AX330" i="1"/>
  <c r="AW330" i="1"/>
  <c r="AV330" i="1"/>
  <c r="AU330" i="1"/>
  <c r="AS330" i="1"/>
  <c r="AQ330" i="1"/>
  <c r="AP330" i="1"/>
  <c r="AO330" i="1"/>
  <c r="AN330" i="1"/>
  <c r="AM330" i="1"/>
  <c r="AL330" i="1"/>
  <c r="AK330" i="1"/>
  <c r="AI330" i="1"/>
  <c r="AG330" i="1"/>
  <c r="AF330" i="1"/>
  <c r="AE330" i="1"/>
  <c r="AD330" i="1"/>
  <c r="AC330" i="1"/>
  <c r="AB330" i="1"/>
  <c r="AA330" i="1"/>
  <c r="Z330" i="1"/>
  <c r="Y330" i="1"/>
  <c r="BO329" i="1"/>
  <c r="AT329" i="1"/>
  <c r="BE329" i="1" s="1"/>
  <c r="AR329" i="1"/>
  <c r="AH329" i="1"/>
  <c r="BO328" i="1"/>
  <c r="BE328" i="1"/>
  <c r="AR328" i="1"/>
  <c r="AH328" i="1"/>
  <c r="BO327" i="1"/>
  <c r="BE327" i="1"/>
  <c r="AR327" i="1"/>
  <c r="AH327" i="1"/>
  <c r="BO326" i="1"/>
  <c r="BE326" i="1"/>
  <c r="AR326" i="1"/>
  <c r="AH326" i="1"/>
  <c r="BG325" i="1"/>
  <c r="BO325" i="1" s="1"/>
  <c r="AT325" i="1"/>
  <c r="AR325" i="1"/>
  <c r="Z325" i="1"/>
  <c r="BD324" i="1"/>
  <c r="BC324" i="1"/>
  <c r="BB324" i="1"/>
  <c r="BA324" i="1"/>
  <c r="AZ324" i="1"/>
  <c r="AY324" i="1"/>
  <c r="AX324" i="1"/>
  <c r="AW324" i="1"/>
  <c r="AV324" i="1"/>
  <c r="AU324" i="1"/>
  <c r="AS324" i="1"/>
  <c r="AQ324" i="1"/>
  <c r="AP324" i="1"/>
  <c r="AO324" i="1"/>
  <c r="AN324" i="1"/>
  <c r="AM324" i="1"/>
  <c r="AL324" i="1"/>
  <c r="AK324" i="1"/>
  <c r="AJ324" i="1"/>
  <c r="AI324" i="1"/>
  <c r="AG324" i="1"/>
  <c r="AF324" i="1"/>
  <c r="AE324" i="1"/>
  <c r="AD324" i="1"/>
  <c r="AC324" i="1"/>
  <c r="AB324" i="1"/>
  <c r="AA324" i="1"/>
  <c r="Y324" i="1"/>
  <c r="BO321" i="1"/>
  <c r="BO320" i="1" s="1"/>
  <c r="BO319" i="1" s="1"/>
  <c r="BE321" i="1"/>
  <c r="BE320" i="1" s="1"/>
  <c r="BE319" i="1" s="1"/>
  <c r="AR321" i="1"/>
  <c r="AR320" i="1" s="1"/>
  <c r="AR319" i="1" s="1"/>
  <c r="AH321" i="1"/>
  <c r="BD320" i="1"/>
  <c r="BD319" i="1" s="1"/>
  <c r="BC320" i="1"/>
  <c r="BC319" i="1" s="1"/>
  <c r="BB320" i="1"/>
  <c r="BB319" i="1" s="1"/>
  <c r="BA320" i="1"/>
  <c r="BA319" i="1" s="1"/>
  <c r="AZ320" i="1"/>
  <c r="AZ319" i="1" s="1"/>
  <c r="AY320" i="1"/>
  <c r="AY319" i="1" s="1"/>
  <c r="AX320" i="1"/>
  <c r="AX319" i="1" s="1"/>
  <c r="AW320" i="1"/>
  <c r="AW319" i="1" s="1"/>
  <c r="AV320" i="1"/>
  <c r="AV319" i="1" s="1"/>
  <c r="AU320" i="1"/>
  <c r="AU319" i="1" s="1"/>
  <c r="AT320" i="1"/>
  <c r="AT319" i="1" s="1"/>
  <c r="AS320" i="1"/>
  <c r="AS319" i="1" s="1"/>
  <c r="AQ320" i="1"/>
  <c r="AQ319" i="1" s="1"/>
  <c r="AP320" i="1"/>
  <c r="AP319" i="1" s="1"/>
  <c r="AO320" i="1"/>
  <c r="AO319" i="1" s="1"/>
  <c r="AN320" i="1"/>
  <c r="AN319" i="1" s="1"/>
  <c r="AM320" i="1"/>
  <c r="AM319" i="1" s="1"/>
  <c r="AL320" i="1"/>
  <c r="AL319" i="1" s="1"/>
  <c r="AK320" i="1"/>
  <c r="AK319" i="1" s="1"/>
  <c r="AJ320" i="1"/>
  <c r="AJ319" i="1" s="1"/>
  <c r="AI320" i="1"/>
  <c r="AI319" i="1" s="1"/>
  <c r="AG320" i="1"/>
  <c r="AG319" i="1" s="1"/>
  <c r="AF320" i="1"/>
  <c r="AF319" i="1" s="1"/>
  <c r="AE320" i="1"/>
  <c r="AE319" i="1" s="1"/>
  <c r="AD320" i="1"/>
  <c r="AD319" i="1" s="1"/>
  <c r="AC320" i="1"/>
  <c r="AC319" i="1" s="1"/>
  <c r="AB320" i="1"/>
  <c r="AB319" i="1" s="1"/>
  <c r="AA320" i="1"/>
  <c r="AA319" i="1" s="1"/>
  <c r="Z320" i="1"/>
  <c r="Z319" i="1" s="1"/>
  <c r="Y320" i="1"/>
  <c r="Y319" i="1" s="1"/>
  <c r="BO318" i="1"/>
  <c r="BO317" i="1" s="1"/>
  <c r="BE318" i="1"/>
  <c r="BE317" i="1" s="1"/>
  <c r="AR318" i="1"/>
  <c r="AR317" i="1" s="1"/>
  <c r="AH318" i="1"/>
  <c r="BD317" i="1"/>
  <c r="BC317" i="1"/>
  <c r="BB317" i="1"/>
  <c r="BA317" i="1"/>
  <c r="AZ317" i="1"/>
  <c r="AY317" i="1"/>
  <c r="AX317" i="1"/>
  <c r="AW317" i="1"/>
  <c r="AV317" i="1"/>
  <c r="AU317" i="1"/>
  <c r="AT317" i="1"/>
  <c r="AS317" i="1"/>
  <c r="AQ317" i="1"/>
  <c r="AP317" i="1"/>
  <c r="AO317" i="1"/>
  <c r="AN317" i="1"/>
  <c r="AM317" i="1"/>
  <c r="AL317" i="1"/>
  <c r="AK317" i="1"/>
  <c r="AJ317" i="1"/>
  <c r="AI317" i="1"/>
  <c r="AG317" i="1"/>
  <c r="AF317" i="1"/>
  <c r="AE317" i="1"/>
  <c r="AD317" i="1"/>
  <c r="AC317" i="1"/>
  <c r="AB317" i="1"/>
  <c r="AA317" i="1"/>
  <c r="Z317" i="1"/>
  <c r="Y317" i="1"/>
  <c r="BO316" i="1"/>
  <c r="BE316" i="1"/>
  <c r="AR316" i="1"/>
  <c r="AH316" i="1"/>
  <c r="BO315" i="1"/>
  <c r="BE315" i="1"/>
  <c r="AR315" i="1"/>
  <c r="AH315" i="1"/>
  <c r="BO314" i="1"/>
  <c r="BE314" i="1"/>
  <c r="AR314" i="1"/>
  <c r="AH314" i="1"/>
  <c r="BD313" i="1"/>
  <c r="BC313" i="1"/>
  <c r="BB313" i="1"/>
  <c r="BA313" i="1"/>
  <c r="AZ313" i="1"/>
  <c r="AY313" i="1"/>
  <c r="AX313" i="1"/>
  <c r="AW313" i="1"/>
  <c r="AV313" i="1"/>
  <c r="AU313" i="1"/>
  <c r="AT313" i="1"/>
  <c r="AS313" i="1"/>
  <c r="AQ313" i="1"/>
  <c r="AP313" i="1"/>
  <c r="AO313" i="1"/>
  <c r="AN313" i="1"/>
  <c r="AM313" i="1"/>
  <c r="AL313" i="1"/>
  <c r="AK313" i="1"/>
  <c r="AJ313" i="1"/>
  <c r="AI313" i="1"/>
  <c r="AG313" i="1"/>
  <c r="AF313" i="1"/>
  <c r="AE313" i="1"/>
  <c r="AD313" i="1"/>
  <c r="AC313" i="1"/>
  <c r="AB313" i="1"/>
  <c r="AA313" i="1"/>
  <c r="Z313" i="1"/>
  <c r="Y313" i="1"/>
  <c r="BO311" i="1"/>
  <c r="BE311" i="1"/>
  <c r="AR311" i="1"/>
  <c r="AH311" i="1"/>
  <c r="BO310" i="1"/>
  <c r="BE310" i="1"/>
  <c r="AR310" i="1"/>
  <c r="AH310" i="1"/>
  <c r="BO309" i="1"/>
  <c r="BE309" i="1"/>
  <c r="AR309" i="1"/>
  <c r="AH309" i="1"/>
  <c r="BD308" i="1"/>
  <c r="BC308" i="1"/>
  <c r="BB308" i="1"/>
  <c r="BA308" i="1"/>
  <c r="AZ308" i="1"/>
  <c r="AY308" i="1"/>
  <c r="AX308" i="1"/>
  <c r="AW308" i="1"/>
  <c r="AV308" i="1"/>
  <c r="AU308" i="1"/>
  <c r="AT308" i="1"/>
  <c r="AS308" i="1"/>
  <c r="AQ308" i="1"/>
  <c r="AP308" i="1"/>
  <c r="AO308" i="1"/>
  <c r="AN308" i="1"/>
  <c r="AM308" i="1"/>
  <c r="AL308" i="1"/>
  <c r="AK308" i="1"/>
  <c r="AJ308" i="1"/>
  <c r="AI308" i="1"/>
  <c r="AG308" i="1"/>
  <c r="AF308" i="1"/>
  <c r="AE308" i="1"/>
  <c r="AD308" i="1"/>
  <c r="AC308" i="1"/>
  <c r="AB308" i="1"/>
  <c r="AA308" i="1"/>
  <c r="Z308" i="1"/>
  <c r="Y308" i="1"/>
  <c r="BO307" i="1"/>
  <c r="BO306" i="1" s="1"/>
  <c r="BE307" i="1"/>
  <c r="BE306" i="1" s="1"/>
  <c r="AR307" i="1"/>
  <c r="AR306" i="1" s="1"/>
  <c r="AH307" i="1"/>
  <c r="BD306" i="1"/>
  <c r="BC306" i="1"/>
  <c r="BB306" i="1"/>
  <c r="BA306" i="1"/>
  <c r="AZ306" i="1"/>
  <c r="AY306" i="1"/>
  <c r="AX306" i="1"/>
  <c r="AW306" i="1"/>
  <c r="AV306" i="1"/>
  <c r="AU306" i="1"/>
  <c r="AT306" i="1"/>
  <c r="AS306" i="1"/>
  <c r="AQ306" i="1"/>
  <c r="AP306" i="1"/>
  <c r="AO306" i="1"/>
  <c r="AN306" i="1"/>
  <c r="AM306" i="1"/>
  <c r="AL306" i="1"/>
  <c r="AK306" i="1"/>
  <c r="AJ306" i="1"/>
  <c r="AI306" i="1"/>
  <c r="AG306" i="1"/>
  <c r="AF306" i="1"/>
  <c r="AE306" i="1"/>
  <c r="AD306" i="1"/>
  <c r="AC306" i="1"/>
  <c r="AB306" i="1"/>
  <c r="AA306" i="1"/>
  <c r="Z306" i="1"/>
  <c r="Y306" i="1"/>
  <c r="BO305" i="1"/>
  <c r="BO304" i="1" s="1"/>
  <c r="BE305" i="1"/>
  <c r="BE304" i="1" s="1"/>
  <c r="AR305" i="1"/>
  <c r="AR304" i="1" s="1"/>
  <c r="AH305" i="1"/>
  <c r="BD304" i="1"/>
  <c r="BC304" i="1"/>
  <c r="BB304" i="1"/>
  <c r="BA304" i="1"/>
  <c r="AZ304" i="1"/>
  <c r="AY304" i="1"/>
  <c r="AX304" i="1"/>
  <c r="AW304" i="1"/>
  <c r="AV304" i="1"/>
  <c r="AU304" i="1"/>
  <c r="AT304" i="1"/>
  <c r="AS304" i="1"/>
  <c r="AQ304" i="1"/>
  <c r="AP304" i="1"/>
  <c r="AO304" i="1"/>
  <c r="AN304" i="1"/>
  <c r="AM304" i="1"/>
  <c r="AL304" i="1"/>
  <c r="AK304" i="1"/>
  <c r="AJ304" i="1"/>
  <c r="AI304" i="1"/>
  <c r="AG304" i="1"/>
  <c r="AF304" i="1"/>
  <c r="AE304" i="1"/>
  <c r="AD304" i="1"/>
  <c r="AC304" i="1"/>
  <c r="AB304" i="1"/>
  <c r="AA304" i="1"/>
  <c r="Z304" i="1"/>
  <c r="Y304" i="1"/>
  <c r="BH303" i="1"/>
  <c r="BG303" i="1"/>
  <c r="BE303" i="1"/>
  <c r="AK303" i="1"/>
  <c r="AJ303" i="1"/>
  <c r="AA303" i="1"/>
  <c r="AH303" i="1" s="1"/>
  <c r="BH302" i="1"/>
  <c r="BG302" i="1"/>
  <c r="BE302" i="1"/>
  <c r="AK302" i="1"/>
  <c r="AJ302" i="1"/>
  <c r="AA302" i="1"/>
  <c r="AH302" i="1" s="1"/>
  <c r="BD301" i="1"/>
  <c r="BC301" i="1"/>
  <c r="BB301" i="1"/>
  <c r="BA301" i="1"/>
  <c r="AZ301" i="1"/>
  <c r="AY301" i="1"/>
  <c r="AX301" i="1"/>
  <c r="AW301" i="1"/>
  <c r="AV301" i="1"/>
  <c r="AU301" i="1"/>
  <c r="AT301" i="1"/>
  <c r="AS301" i="1"/>
  <c r="AQ301" i="1"/>
  <c r="AP301" i="1"/>
  <c r="AO301" i="1"/>
  <c r="AN301" i="1"/>
  <c r="AM301" i="1"/>
  <c r="AL301" i="1"/>
  <c r="AI301" i="1"/>
  <c r="AG301" i="1"/>
  <c r="AF301" i="1"/>
  <c r="AE301" i="1"/>
  <c r="AD301" i="1"/>
  <c r="AC301" i="1"/>
  <c r="AB301" i="1"/>
  <c r="Z301" i="1"/>
  <c r="Y301" i="1"/>
  <c r="BO299" i="1"/>
  <c r="AT299" i="1"/>
  <c r="BE299" i="1" s="1"/>
  <c r="AJ299" i="1"/>
  <c r="AR299" i="1" s="1"/>
  <c r="AH299" i="1"/>
  <c r="BO298" i="1"/>
  <c r="AT298" i="1"/>
  <c r="BE298" i="1" s="1"/>
  <c r="AJ298" i="1"/>
  <c r="AR298" i="1" s="1"/>
  <c r="AH298" i="1"/>
  <c r="BO297" i="1"/>
  <c r="BE297" i="1"/>
  <c r="AR297" i="1"/>
  <c r="AH297" i="1"/>
  <c r="BO296" i="1"/>
  <c r="BE296" i="1"/>
  <c r="AR296" i="1"/>
  <c r="AA296" i="1"/>
  <c r="AH296" i="1" s="1"/>
  <c r="BD295" i="1"/>
  <c r="BD294" i="1" s="1"/>
  <c r="BC295" i="1"/>
  <c r="BC294" i="1" s="1"/>
  <c r="BB295" i="1"/>
  <c r="BB294" i="1" s="1"/>
  <c r="BA295" i="1"/>
  <c r="BA294" i="1" s="1"/>
  <c r="AZ295" i="1"/>
  <c r="AZ294" i="1" s="1"/>
  <c r="AY295" i="1"/>
  <c r="AY294" i="1" s="1"/>
  <c r="AX295" i="1"/>
  <c r="AX294" i="1" s="1"/>
  <c r="AW295" i="1"/>
  <c r="AW294" i="1" s="1"/>
  <c r="AV295" i="1"/>
  <c r="AV294" i="1" s="1"/>
  <c r="AU295" i="1"/>
  <c r="AU294" i="1" s="1"/>
  <c r="AS295" i="1"/>
  <c r="AS294" i="1" s="1"/>
  <c r="AQ295" i="1"/>
  <c r="AQ294" i="1" s="1"/>
  <c r="AP295" i="1"/>
  <c r="AP294" i="1" s="1"/>
  <c r="AO295" i="1"/>
  <c r="AO294" i="1" s="1"/>
  <c r="AN295" i="1"/>
  <c r="AN294" i="1" s="1"/>
  <c r="AM295" i="1"/>
  <c r="AM294" i="1" s="1"/>
  <c r="AL295" i="1"/>
  <c r="AL294" i="1" s="1"/>
  <c r="AK295" i="1"/>
  <c r="AK294" i="1" s="1"/>
  <c r="AI295" i="1"/>
  <c r="AI294" i="1" s="1"/>
  <c r="AG295" i="1"/>
  <c r="AG294" i="1" s="1"/>
  <c r="AF295" i="1"/>
  <c r="AF294" i="1" s="1"/>
  <c r="AE295" i="1"/>
  <c r="AE294" i="1" s="1"/>
  <c r="AD295" i="1"/>
  <c r="AD294" i="1" s="1"/>
  <c r="AC295" i="1"/>
  <c r="AC294" i="1" s="1"/>
  <c r="AB295" i="1"/>
  <c r="AB294" i="1" s="1"/>
  <c r="Z295" i="1"/>
  <c r="Z294" i="1" s="1"/>
  <c r="Y295" i="1"/>
  <c r="Y294" i="1" s="1"/>
  <c r="BO293" i="1"/>
  <c r="BO292" i="1" s="1"/>
  <c r="BE293" i="1"/>
  <c r="BE292" i="1" s="1"/>
  <c r="AR293" i="1"/>
  <c r="AR292" i="1" s="1"/>
  <c r="AH293" i="1"/>
  <c r="BD292" i="1"/>
  <c r="BC292" i="1"/>
  <c r="BB292" i="1"/>
  <c r="BA292" i="1"/>
  <c r="AZ292" i="1"/>
  <c r="AY292" i="1"/>
  <c r="AX292" i="1"/>
  <c r="AW292" i="1"/>
  <c r="AV292" i="1"/>
  <c r="AU292" i="1"/>
  <c r="AT292" i="1"/>
  <c r="AS292" i="1"/>
  <c r="AQ292" i="1"/>
  <c r="AP292" i="1"/>
  <c r="AO292" i="1"/>
  <c r="AN292" i="1"/>
  <c r="AM292" i="1"/>
  <c r="AL292" i="1"/>
  <c r="AK292" i="1"/>
  <c r="AJ292" i="1"/>
  <c r="AI292" i="1"/>
  <c r="AG292" i="1"/>
  <c r="AF292" i="1"/>
  <c r="AE292" i="1"/>
  <c r="AD292" i="1"/>
  <c r="AC292" i="1"/>
  <c r="AB292" i="1"/>
  <c r="AA292" i="1"/>
  <c r="Z292" i="1"/>
  <c r="Y292" i="1"/>
  <c r="BO291" i="1"/>
  <c r="BO290" i="1" s="1"/>
  <c r="BE291" i="1"/>
  <c r="BE290" i="1" s="1"/>
  <c r="AR291" i="1"/>
  <c r="AR290" i="1" s="1"/>
  <c r="AA291" i="1"/>
  <c r="AH291" i="1" s="1"/>
  <c r="BD290" i="1"/>
  <c r="BC290" i="1"/>
  <c r="BB290" i="1"/>
  <c r="BA290" i="1"/>
  <c r="AZ290" i="1"/>
  <c r="AY290" i="1"/>
  <c r="AX290" i="1"/>
  <c r="AW290" i="1"/>
  <c r="AV290" i="1"/>
  <c r="AU290" i="1"/>
  <c r="AT290" i="1"/>
  <c r="AS290" i="1"/>
  <c r="AQ290" i="1"/>
  <c r="AP290" i="1"/>
  <c r="AO290" i="1"/>
  <c r="AN290" i="1"/>
  <c r="AM290" i="1"/>
  <c r="AL290" i="1"/>
  <c r="AK290" i="1"/>
  <c r="AJ290" i="1"/>
  <c r="AI290" i="1"/>
  <c r="AG290" i="1"/>
  <c r="AF290" i="1"/>
  <c r="AE290" i="1"/>
  <c r="AD290" i="1"/>
  <c r="AC290" i="1"/>
  <c r="AB290" i="1"/>
  <c r="Z290" i="1"/>
  <c r="Y290" i="1"/>
  <c r="BO289" i="1"/>
  <c r="BO288" i="1" s="1"/>
  <c r="BE289" i="1"/>
  <c r="BE288" i="1" s="1"/>
  <c r="AR289" i="1"/>
  <c r="AR288" i="1" s="1"/>
  <c r="AH289" i="1"/>
  <c r="BD288" i="1"/>
  <c r="BC288" i="1"/>
  <c r="BB288" i="1"/>
  <c r="BA288" i="1"/>
  <c r="AZ288" i="1"/>
  <c r="AY288" i="1"/>
  <c r="AX288" i="1"/>
  <c r="AW288" i="1"/>
  <c r="AV288" i="1"/>
  <c r="AU288" i="1"/>
  <c r="AT288" i="1"/>
  <c r="AS288" i="1"/>
  <c r="AQ288" i="1"/>
  <c r="AP288" i="1"/>
  <c r="AO288" i="1"/>
  <c r="AN288" i="1"/>
  <c r="AM288" i="1"/>
  <c r="AL288" i="1"/>
  <c r="AK288" i="1"/>
  <c r="AJ288" i="1"/>
  <c r="AI288" i="1"/>
  <c r="AG288" i="1"/>
  <c r="AF288" i="1"/>
  <c r="AE288" i="1"/>
  <c r="AD288" i="1"/>
  <c r="AC288" i="1"/>
  <c r="AB288" i="1"/>
  <c r="AA288" i="1"/>
  <c r="Z288" i="1"/>
  <c r="Y288" i="1"/>
  <c r="BO287" i="1"/>
  <c r="BE287" i="1"/>
  <c r="AR287" i="1"/>
  <c r="AA287" i="1"/>
  <c r="AH287" i="1" s="1"/>
  <c r="BO286" i="1"/>
  <c r="BE286" i="1"/>
  <c r="AR286" i="1"/>
  <c r="AH286" i="1"/>
  <c r="BD285" i="1"/>
  <c r="BC285" i="1"/>
  <c r="BB285" i="1"/>
  <c r="BA285" i="1"/>
  <c r="AZ285" i="1"/>
  <c r="AY285" i="1"/>
  <c r="AX285" i="1"/>
  <c r="AW285" i="1"/>
  <c r="AV285" i="1"/>
  <c r="AU285" i="1"/>
  <c r="AT285" i="1"/>
  <c r="AS285" i="1"/>
  <c r="AQ285" i="1"/>
  <c r="AP285" i="1"/>
  <c r="AO285" i="1"/>
  <c r="AN285" i="1"/>
  <c r="AM285" i="1"/>
  <c r="AL285" i="1"/>
  <c r="AK285" i="1"/>
  <c r="AJ285" i="1"/>
  <c r="AI285" i="1"/>
  <c r="AG285" i="1"/>
  <c r="AF285" i="1"/>
  <c r="AE285" i="1"/>
  <c r="AD285" i="1"/>
  <c r="AC285" i="1"/>
  <c r="AB285" i="1"/>
  <c r="Z285" i="1"/>
  <c r="Y285" i="1"/>
  <c r="BO284" i="1"/>
  <c r="BE284" i="1"/>
  <c r="AR284" i="1"/>
  <c r="AH284" i="1"/>
  <c r="BO283" i="1"/>
  <c r="BE283" i="1"/>
  <c r="AR283" i="1"/>
  <c r="AH283" i="1"/>
  <c r="BD282" i="1"/>
  <c r="BC282" i="1"/>
  <c r="BB282" i="1"/>
  <c r="BA282" i="1"/>
  <c r="AZ282" i="1"/>
  <c r="AY282" i="1"/>
  <c r="AX282" i="1"/>
  <c r="AW282" i="1"/>
  <c r="AV282" i="1"/>
  <c r="AU282" i="1"/>
  <c r="AT282" i="1"/>
  <c r="AS282" i="1"/>
  <c r="AQ282" i="1"/>
  <c r="AP282" i="1"/>
  <c r="AO282" i="1"/>
  <c r="AN282" i="1"/>
  <c r="AM282" i="1"/>
  <c r="AL282" i="1"/>
  <c r="AK282" i="1"/>
  <c r="AJ282" i="1"/>
  <c r="AI282" i="1"/>
  <c r="AG282" i="1"/>
  <c r="AF282" i="1"/>
  <c r="AE282" i="1"/>
  <c r="AD282" i="1"/>
  <c r="AC282" i="1"/>
  <c r="AB282" i="1"/>
  <c r="AA282" i="1"/>
  <c r="Z282" i="1"/>
  <c r="Y282" i="1"/>
  <c r="BO280" i="1"/>
  <c r="BO279" i="1" s="1"/>
  <c r="BE280" i="1"/>
  <c r="BE279" i="1" s="1"/>
  <c r="AR280" i="1"/>
  <c r="AR279" i="1" s="1"/>
  <c r="AA280" i="1"/>
  <c r="BD279" i="1"/>
  <c r="BC279" i="1"/>
  <c r="BB279" i="1"/>
  <c r="BA279" i="1"/>
  <c r="AZ279" i="1"/>
  <c r="AY279" i="1"/>
  <c r="AX279" i="1"/>
  <c r="AW279" i="1"/>
  <c r="AV279" i="1"/>
  <c r="AU279" i="1"/>
  <c r="AT279" i="1"/>
  <c r="AS279" i="1"/>
  <c r="AQ279" i="1"/>
  <c r="AP279" i="1"/>
  <c r="AO279" i="1"/>
  <c r="AN279" i="1"/>
  <c r="AM279" i="1"/>
  <c r="AL279" i="1"/>
  <c r="AK279" i="1"/>
  <c r="AJ279" i="1"/>
  <c r="AI279" i="1"/>
  <c r="AG279" i="1"/>
  <c r="AF279" i="1"/>
  <c r="AE279" i="1"/>
  <c r="AD279" i="1"/>
  <c r="AC279" i="1"/>
  <c r="AB279" i="1"/>
  <c r="Z279" i="1"/>
  <c r="Y279" i="1"/>
  <c r="BO278" i="1"/>
  <c r="BE278" i="1"/>
  <c r="AR278" i="1"/>
  <c r="AH278" i="1"/>
  <c r="BO277" i="1"/>
  <c r="BE277" i="1"/>
  <c r="AR277" i="1"/>
  <c r="AA277" i="1"/>
  <c r="AH277" i="1" s="1"/>
  <c r="BO276" i="1"/>
  <c r="BE276" i="1"/>
  <c r="AR276" i="1"/>
  <c r="AH276" i="1"/>
  <c r="BD275" i="1"/>
  <c r="BC275" i="1"/>
  <c r="BB275" i="1"/>
  <c r="BA275" i="1"/>
  <c r="AZ275" i="1"/>
  <c r="AY275" i="1"/>
  <c r="AX275" i="1"/>
  <c r="AW275" i="1"/>
  <c r="AV275" i="1"/>
  <c r="AU275" i="1"/>
  <c r="AT275" i="1"/>
  <c r="AS275" i="1"/>
  <c r="AQ275" i="1"/>
  <c r="AP275" i="1"/>
  <c r="AO275" i="1"/>
  <c r="AN275" i="1"/>
  <c r="AM275" i="1"/>
  <c r="AL275" i="1"/>
  <c r="AK275" i="1"/>
  <c r="AJ275" i="1"/>
  <c r="AI275" i="1"/>
  <c r="AG275" i="1"/>
  <c r="AF275" i="1"/>
  <c r="AE275" i="1"/>
  <c r="AD275" i="1"/>
  <c r="AC275" i="1"/>
  <c r="AB275" i="1"/>
  <c r="Z275" i="1"/>
  <c r="Y275" i="1"/>
  <c r="BO274" i="1"/>
  <c r="BE274" i="1"/>
  <c r="AR274" i="1"/>
  <c r="AH274" i="1"/>
  <c r="BO273" i="1"/>
  <c r="BE273" i="1"/>
  <c r="AR273" i="1"/>
  <c r="AH273" i="1"/>
  <c r="BO272" i="1"/>
  <c r="BE272" i="1"/>
  <c r="AR272" i="1"/>
  <c r="AA272" i="1"/>
  <c r="BN271" i="1"/>
  <c r="BN421" i="1" s="1"/>
  <c r="BM271" i="1"/>
  <c r="BM421" i="1" s="1"/>
  <c r="BL271" i="1"/>
  <c r="BK271" i="1"/>
  <c r="BJ271" i="1"/>
  <c r="BJ421" i="1" s="1"/>
  <c r="BI271" i="1"/>
  <c r="BI421" i="1" s="1"/>
  <c r="BH271" i="1"/>
  <c r="BG271" i="1"/>
  <c r="BF271" i="1"/>
  <c r="BD271" i="1"/>
  <c r="BC271" i="1"/>
  <c r="BB271" i="1"/>
  <c r="BA271" i="1"/>
  <c r="AZ271" i="1"/>
  <c r="AY271" i="1"/>
  <c r="AX271" i="1"/>
  <c r="AW271" i="1"/>
  <c r="AV271" i="1"/>
  <c r="AU271" i="1"/>
  <c r="AT271" i="1"/>
  <c r="AS271" i="1"/>
  <c r="AQ271" i="1"/>
  <c r="AP271" i="1"/>
  <c r="AO271" i="1"/>
  <c r="AN271" i="1"/>
  <c r="AM271" i="1"/>
  <c r="AL271" i="1"/>
  <c r="AK271" i="1"/>
  <c r="AJ271" i="1"/>
  <c r="AI271" i="1"/>
  <c r="AG271" i="1"/>
  <c r="AF271" i="1"/>
  <c r="AE271" i="1"/>
  <c r="AD271" i="1"/>
  <c r="AC271" i="1"/>
  <c r="AB271" i="1"/>
  <c r="Z271" i="1"/>
  <c r="Y271" i="1"/>
  <c r="BO270" i="1"/>
  <c r="BO269" i="1" s="1"/>
  <c r="BE270" i="1"/>
  <c r="BE269" i="1" s="1"/>
  <c r="AR270" i="1"/>
  <c r="AR269" i="1" s="1"/>
  <c r="AA270" i="1"/>
  <c r="BD269" i="1"/>
  <c r="BC269" i="1"/>
  <c r="BB269" i="1"/>
  <c r="BA269" i="1"/>
  <c r="AZ269" i="1"/>
  <c r="AY269" i="1"/>
  <c r="AX269" i="1"/>
  <c r="AW269" i="1"/>
  <c r="AV269" i="1"/>
  <c r="AU269" i="1"/>
  <c r="AT269" i="1"/>
  <c r="AS269" i="1"/>
  <c r="AQ269" i="1"/>
  <c r="AP269" i="1"/>
  <c r="AO269" i="1"/>
  <c r="AN269" i="1"/>
  <c r="AM269" i="1"/>
  <c r="AL269" i="1"/>
  <c r="AK269" i="1"/>
  <c r="AJ269" i="1"/>
  <c r="AI269" i="1"/>
  <c r="AG269" i="1"/>
  <c r="AF269" i="1"/>
  <c r="AE269" i="1"/>
  <c r="AD269" i="1"/>
  <c r="AC269" i="1"/>
  <c r="AB269" i="1"/>
  <c r="Z269" i="1"/>
  <c r="Y269" i="1"/>
  <c r="BO267" i="1"/>
  <c r="BO266" i="1" s="1"/>
  <c r="BE267" i="1"/>
  <c r="BE266" i="1" s="1"/>
  <c r="AR267" i="1"/>
  <c r="AR266" i="1" s="1"/>
  <c r="AH267" i="1"/>
  <c r="BD266" i="1"/>
  <c r="BC266" i="1"/>
  <c r="BB266" i="1"/>
  <c r="BA266" i="1"/>
  <c r="AZ266" i="1"/>
  <c r="AY266" i="1"/>
  <c r="AX266" i="1"/>
  <c r="AW266" i="1"/>
  <c r="AV266" i="1"/>
  <c r="AU266" i="1"/>
  <c r="AT266" i="1"/>
  <c r="AS266" i="1"/>
  <c r="AQ266" i="1"/>
  <c r="AP266" i="1"/>
  <c r="AO266" i="1"/>
  <c r="AN266" i="1"/>
  <c r="AM266" i="1"/>
  <c r="AL266" i="1"/>
  <c r="AK266" i="1"/>
  <c r="AJ266" i="1"/>
  <c r="AI266" i="1"/>
  <c r="AG266" i="1"/>
  <c r="AF266" i="1"/>
  <c r="AE266" i="1"/>
  <c r="AD266" i="1"/>
  <c r="AC266" i="1"/>
  <c r="AB266" i="1"/>
  <c r="AA266" i="1"/>
  <c r="Z266" i="1"/>
  <c r="Y266" i="1"/>
  <c r="BO265" i="1"/>
  <c r="BE265" i="1"/>
  <c r="AR265" i="1"/>
  <c r="AH265" i="1"/>
  <c r="BO264" i="1"/>
  <c r="BE264" i="1"/>
  <c r="AR264" i="1"/>
  <c r="AH264" i="1"/>
  <c r="BD263" i="1"/>
  <c r="BC263" i="1"/>
  <c r="BB263" i="1"/>
  <c r="BA263" i="1"/>
  <c r="AZ263" i="1"/>
  <c r="AY263" i="1"/>
  <c r="AX263" i="1"/>
  <c r="AW263" i="1"/>
  <c r="AV263" i="1"/>
  <c r="AU263" i="1"/>
  <c r="AT263" i="1"/>
  <c r="AS263" i="1"/>
  <c r="AQ263" i="1"/>
  <c r="AP263" i="1"/>
  <c r="AO263" i="1"/>
  <c r="AN263" i="1"/>
  <c r="AM263" i="1"/>
  <c r="AL263" i="1"/>
  <c r="AK263" i="1"/>
  <c r="AJ263" i="1"/>
  <c r="AI263" i="1"/>
  <c r="AG263" i="1"/>
  <c r="AF263" i="1"/>
  <c r="AE263" i="1"/>
  <c r="AD263" i="1"/>
  <c r="AC263" i="1"/>
  <c r="AB263" i="1"/>
  <c r="AA263" i="1"/>
  <c r="Z263" i="1"/>
  <c r="Y263" i="1"/>
  <c r="BO261" i="1"/>
  <c r="BE261" i="1"/>
  <c r="AR261" i="1"/>
  <c r="AH261" i="1"/>
  <c r="BO260" i="1"/>
  <c r="BE260" i="1"/>
  <c r="AR260" i="1"/>
  <c r="AH260" i="1"/>
  <c r="BO259" i="1"/>
  <c r="BE259" i="1"/>
  <c r="AR259" i="1"/>
  <c r="AH259" i="1"/>
  <c r="BD258" i="1"/>
  <c r="BD257" i="1" s="1"/>
  <c r="BC258" i="1"/>
  <c r="BC257" i="1" s="1"/>
  <c r="BB258" i="1"/>
  <c r="BB257" i="1" s="1"/>
  <c r="BA258" i="1"/>
  <c r="BA257" i="1" s="1"/>
  <c r="AZ258" i="1"/>
  <c r="AZ257" i="1" s="1"/>
  <c r="AY258" i="1"/>
  <c r="AY257" i="1" s="1"/>
  <c r="AX258" i="1"/>
  <c r="AX257" i="1" s="1"/>
  <c r="AW258" i="1"/>
  <c r="AW257" i="1" s="1"/>
  <c r="AV258" i="1"/>
  <c r="AV257" i="1" s="1"/>
  <c r="AU258" i="1"/>
  <c r="AU257" i="1" s="1"/>
  <c r="AT258" i="1"/>
  <c r="AT257" i="1" s="1"/>
  <c r="AS258" i="1"/>
  <c r="AS257" i="1" s="1"/>
  <c r="AQ258" i="1"/>
  <c r="AQ257" i="1" s="1"/>
  <c r="AP258" i="1"/>
  <c r="AP257" i="1" s="1"/>
  <c r="AO258" i="1"/>
  <c r="AO257" i="1" s="1"/>
  <c r="AN258" i="1"/>
  <c r="AN257" i="1" s="1"/>
  <c r="AM258" i="1"/>
  <c r="AM257" i="1" s="1"/>
  <c r="AL258" i="1"/>
  <c r="AL257" i="1" s="1"/>
  <c r="AK258" i="1"/>
  <c r="AK257" i="1" s="1"/>
  <c r="AJ258" i="1"/>
  <c r="AJ257" i="1" s="1"/>
  <c r="AI258" i="1"/>
  <c r="AI257" i="1" s="1"/>
  <c r="AG258" i="1"/>
  <c r="AG257" i="1" s="1"/>
  <c r="AF258" i="1"/>
  <c r="AF257" i="1" s="1"/>
  <c r="AE258" i="1"/>
  <c r="AE257" i="1" s="1"/>
  <c r="AD258" i="1"/>
  <c r="AD257" i="1" s="1"/>
  <c r="AC258" i="1"/>
  <c r="AC257" i="1" s="1"/>
  <c r="AB258" i="1"/>
  <c r="AB257" i="1" s="1"/>
  <c r="AA258" i="1"/>
  <c r="AA257" i="1" s="1"/>
  <c r="Z258" i="1"/>
  <c r="Z257" i="1" s="1"/>
  <c r="Y258" i="1"/>
  <c r="Y257" i="1" s="1"/>
  <c r="BO256" i="1"/>
  <c r="BE256" i="1"/>
  <c r="AR256" i="1"/>
  <c r="AH256" i="1"/>
  <c r="BO255" i="1"/>
  <c r="BE255" i="1"/>
  <c r="AR255" i="1"/>
  <c r="Z255" i="1"/>
  <c r="BD254" i="1"/>
  <c r="BC254" i="1"/>
  <c r="BB254" i="1"/>
  <c r="BA254" i="1"/>
  <c r="AZ254" i="1"/>
  <c r="AY254" i="1"/>
  <c r="AX254" i="1"/>
  <c r="AW254" i="1"/>
  <c r="AV254" i="1"/>
  <c r="AU254" i="1"/>
  <c r="AT254" i="1"/>
  <c r="AS254" i="1"/>
  <c r="AQ254" i="1"/>
  <c r="AP254" i="1"/>
  <c r="AO254" i="1"/>
  <c r="AN254" i="1"/>
  <c r="AM254" i="1"/>
  <c r="AL254" i="1"/>
  <c r="AK254" i="1"/>
  <c r="AJ254" i="1"/>
  <c r="AI254" i="1"/>
  <c r="AG254" i="1"/>
  <c r="AF254" i="1"/>
  <c r="AE254" i="1"/>
  <c r="AD254" i="1"/>
  <c r="AC254" i="1"/>
  <c r="AB254" i="1"/>
  <c r="AA254" i="1"/>
  <c r="Y254" i="1"/>
  <c r="BO253" i="1"/>
  <c r="BE253" i="1"/>
  <c r="AR253" i="1"/>
  <c r="AH253" i="1"/>
  <c r="BO252" i="1"/>
  <c r="BE252" i="1"/>
  <c r="AR252" i="1"/>
  <c r="AH252" i="1"/>
  <c r="BD251" i="1"/>
  <c r="BC251" i="1"/>
  <c r="BB251" i="1"/>
  <c r="BA251" i="1"/>
  <c r="AZ251" i="1"/>
  <c r="AY251" i="1"/>
  <c r="AX251" i="1"/>
  <c r="AW251" i="1"/>
  <c r="AV251" i="1"/>
  <c r="AU251" i="1"/>
  <c r="AT251" i="1"/>
  <c r="AQ251" i="1"/>
  <c r="AP251" i="1"/>
  <c r="AO251" i="1"/>
  <c r="AN251" i="1"/>
  <c r="AM251" i="1"/>
  <c r="AL251" i="1"/>
  <c r="AK251" i="1"/>
  <c r="AJ251" i="1"/>
  <c r="AI251" i="1"/>
  <c r="AG251" i="1"/>
  <c r="AF251" i="1"/>
  <c r="AE251" i="1"/>
  <c r="AD251" i="1"/>
  <c r="AC251" i="1"/>
  <c r="AB251" i="1"/>
  <c r="AA251" i="1"/>
  <c r="Z251" i="1"/>
  <c r="Y251" i="1"/>
  <c r="BO250" i="1"/>
  <c r="BE250" i="1"/>
  <c r="AR250" i="1"/>
  <c r="AH250" i="1"/>
  <c r="BO249" i="1"/>
  <c r="BE249" i="1"/>
  <c r="AR249" i="1"/>
  <c r="AH249" i="1"/>
  <c r="BO248" i="1"/>
  <c r="BE248" i="1"/>
  <c r="AR248" i="1"/>
  <c r="AH248" i="1"/>
  <c r="BD247" i="1"/>
  <c r="BC247" i="1"/>
  <c r="BB247" i="1"/>
  <c r="BA247" i="1"/>
  <c r="AZ247" i="1"/>
  <c r="AY247" i="1"/>
  <c r="AX247" i="1"/>
  <c r="AW247" i="1"/>
  <c r="AV247" i="1"/>
  <c r="AU247" i="1"/>
  <c r="AT247" i="1"/>
  <c r="AQ247" i="1"/>
  <c r="AP247" i="1"/>
  <c r="AO247" i="1"/>
  <c r="AN247" i="1"/>
  <c r="AM247" i="1"/>
  <c r="AL247" i="1"/>
  <c r="AK247" i="1"/>
  <c r="AJ247" i="1"/>
  <c r="AI247" i="1"/>
  <c r="AG247" i="1"/>
  <c r="AF247" i="1"/>
  <c r="AE247" i="1"/>
  <c r="AD247" i="1"/>
  <c r="AC247" i="1"/>
  <c r="AB247" i="1"/>
  <c r="AA247" i="1"/>
  <c r="Z247" i="1"/>
  <c r="Y247" i="1"/>
  <c r="BO246" i="1"/>
  <c r="BO245" i="1" s="1"/>
  <c r="BE246" i="1"/>
  <c r="BE245" i="1" s="1"/>
  <c r="AR246" i="1"/>
  <c r="AR245" i="1" s="1"/>
  <c r="AH246" i="1"/>
  <c r="BD245" i="1"/>
  <c r="BC245" i="1"/>
  <c r="BB245" i="1"/>
  <c r="BA245" i="1"/>
  <c r="AZ245" i="1"/>
  <c r="AY245" i="1"/>
  <c r="AX245" i="1"/>
  <c r="AW245" i="1"/>
  <c r="AV245" i="1"/>
  <c r="AU245" i="1"/>
  <c r="AT245" i="1"/>
  <c r="AS245" i="1"/>
  <c r="AQ245" i="1"/>
  <c r="AP245" i="1"/>
  <c r="AO245" i="1"/>
  <c r="AN245" i="1"/>
  <c r="AM245" i="1"/>
  <c r="AL245" i="1"/>
  <c r="AK245" i="1"/>
  <c r="AJ245" i="1"/>
  <c r="AI245" i="1"/>
  <c r="AG245" i="1"/>
  <c r="AF245" i="1"/>
  <c r="AE245" i="1"/>
  <c r="AD245" i="1"/>
  <c r="AC245" i="1"/>
  <c r="AB245" i="1"/>
  <c r="AA245" i="1"/>
  <c r="Z245" i="1"/>
  <c r="Y245" i="1"/>
  <c r="BO244" i="1"/>
  <c r="BE244" i="1"/>
  <c r="AR244" i="1"/>
  <c r="AH244" i="1"/>
  <c r="BO243" i="1"/>
  <c r="BE243" i="1"/>
  <c r="AR243" i="1"/>
  <c r="AB243" i="1"/>
  <c r="AB241" i="1" s="1"/>
  <c r="BO242" i="1"/>
  <c r="BE242" i="1"/>
  <c r="AR242" i="1"/>
  <c r="AH242" i="1"/>
  <c r="BD241" i="1"/>
  <c r="BC241" i="1"/>
  <c r="BB241" i="1"/>
  <c r="BA241" i="1"/>
  <c r="AZ241" i="1"/>
  <c r="AY241" i="1"/>
  <c r="AX241" i="1"/>
  <c r="AW241" i="1"/>
  <c r="AV241" i="1"/>
  <c r="AU241" i="1"/>
  <c r="AT241" i="1"/>
  <c r="AS241" i="1"/>
  <c r="AQ241" i="1"/>
  <c r="AP241" i="1"/>
  <c r="AO241" i="1"/>
  <c r="AN241" i="1"/>
  <c r="AM241" i="1"/>
  <c r="AL241" i="1"/>
  <c r="AK241" i="1"/>
  <c r="AJ241" i="1"/>
  <c r="AI241" i="1"/>
  <c r="AG241" i="1"/>
  <c r="AF241" i="1"/>
  <c r="AE241" i="1"/>
  <c r="AD241" i="1"/>
  <c r="AC241" i="1"/>
  <c r="AA241" i="1"/>
  <c r="Z241" i="1"/>
  <c r="Y241" i="1"/>
  <c r="BO239" i="1"/>
  <c r="BO238" i="1" s="1"/>
  <c r="BE239" i="1"/>
  <c r="BE238" i="1" s="1"/>
  <c r="AR239" i="1"/>
  <c r="AR238" i="1" s="1"/>
  <c r="AH239" i="1"/>
  <c r="BD238" i="1"/>
  <c r="BC238" i="1"/>
  <c r="BB238" i="1"/>
  <c r="BA238" i="1"/>
  <c r="AZ238" i="1"/>
  <c r="AY238" i="1"/>
  <c r="AX238" i="1"/>
  <c r="AW238" i="1"/>
  <c r="AV238" i="1"/>
  <c r="AU238" i="1"/>
  <c r="AT238" i="1"/>
  <c r="AS238" i="1"/>
  <c r="AQ238" i="1"/>
  <c r="AP238" i="1"/>
  <c r="AO238" i="1"/>
  <c r="AN238" i="1"/>
  <c r="AM238" i="1"/>
  <c r="AL238" i="1"/>
  <c r="AK238" i="1"/>
  <c r="AJ238" i="1"/>
  <c r="AI238" i="1"/>
  <c r="AG238" i="1"/>
  <c r="AF238" i="1"/>
  <c r="AE238" i="1"/>
  <c r="AD238" i="1"/>
  <c r="AC238" i="1"/>
  <c r="AB238" i="1"/>
  <c r="AA238" i="1"/>
  <c r="Z238" i="1"/>
  <c r="Y238" i="1"/>
  <c r="BO237" i="1"/>
  <c r="BO236" i="1" s="1"/>
  <c r="BE237" i="1"/>
  <c r="BE236" i="1" s="1"/>
  <c r="AR237" i="1"/>
  <c r="AR236" i="1" s="1"/>
  <c r="AH237" i="1"/>
  <c r="BD236" i="1"/>
  <c r="BC236" i="1"/>
  <c r="BB236" i="1"/>
  <c r="BA236" i="1"/>
  <c r="AZ236" i="1"/>
  <c r="AY236" i="1"/>
  <c r="AX236" i="1"/>
  <c r="AW236" i="1"/>
  <c r="AV236" i="1"/>
  <c r="AU236" i="1"/>
  <c r="AT236" i="1"/>
  <c r="AS236" i="1"/>
  <c r="AQ236" i="1"/>
  <c r="AP236" i="1"/>
  <c r="AO236" i="1"/>
  <c r="AN236" i="1"/>
  <c r="AM236" i="1"/>
  <c r="AL236" i="1"/>
  <c r="AK236" i="1"/>
  <c r="AJ236" i="1"/>
  <c r="AI236" i="1"/>
  <c r="AG236" i="1"/>
  <c r="AF236" i="1"/>
  <c r="AE236" i="1"/>
  <c r="AD236" i="1"/>
  <c r="AC236" i="1"/>
  <c r="AB236" i="1"/>
  <c r="AA236" i="1"/>
  <c r="Z236" i="1"/>
  <c r="Y236" i="1"/>
  <c r="BO235" i="1"/>
  <c r="BO234" i="1" s="1"/>
  <c r="BE235" i="1"/>
  <c r="BE234" i="1" s="1"/>
  <c r="AR235" i="1"/>
  <c r="AR234" i="1" s="1"/>
  <c r="AH235" i="1"/>
  <c r="BD234" i="1"/>
  <c r="BC234" i="1"/>
  <c r="BB234" i="1"/>
  <c r="BA234" i="1"/>
  <c r="AZ234" i="1"/>
  <c r="AY234" i="1"/>
  <c r="AX234" i="1"/>
  <c r="AW234" i="1"/>
  <c r="AV234" i="1"/>
  <c r="AU234" i="1"/>
  <c r="AT234" i="1"/>
  <c r="AS234" i="1"/>
  <c r="AQ234" i="1"/>
  <c r="AP234" i="1"/>
  <c r="AO234" i="1"/>
  <c r="AN234" i="1"/>
  <c r="AM234" i="1"/>
  <c r="AL234" i="1"/>
  <c r="AK234" i="1"/>
  <c r="AJ234" i="1"/>
  <c r="AI234" i="1"/>
  <c r="AG234" i="1"/>
  <c r="AF234" i="1"/>
  <c r="AE234" i="1"/>
  <c r="AD234" i="1"/>
  <c r="AC234" i="1"/>
  <c r="AB234" i="1"/>
  <c r="AA234" i="1"/>
  <c r="Z234" i="1"/>
  <c r="Y234" i="1"/>
  <c r="BO232" i="1"/>
  <c r="BE232" i="1"/>
  <c r="AR232" i="1"/>
  <c r="AH232" i="1"/>
  <c r="BO231" i="1"/>
  <c r="BE231" i="1"/>
  <c r="AR231" i="1"/>
  <c r="AH231" i="1"/>
  <c r="BO230" i="1"/>
  <c r="BE230" i="1"/>
  <c r="AR230" i="1"/>
  <c r="AH230" i="1"/>
  <c r="BD229" i="1"/>
  <c r="BC229" i="1"/>
  <c r="BB229" i="1"/>
  <c r="BA229" i="1"/>
  <c r="AZ229" i="1"/>
  <c r="AY229" i="1"/>
  <c r="AX229" i="1"/>
  <c r="AW229" i="1"/>
  <c r="AV229" i="1"/>
  <c r="AU229" i="1"/>
  <c r="AT229" i="1"/>
  <c r="AS229" i="1"/>
  <c r="AQ229" i="1"/>
  <c r="AP229" i="1"/>
  <c r="AO229" i="1"/>
  <c r="AN229" i="1"/>
  <c r="AM229" i="1"/>
  <c r="AL229" i="1"/>
  <c r="AK229" i="1"/>
  <c r="AJ229" i="1"/>
  <c r="AI229" i="1"/>
  <c r="AG229" i="1"/>
  <c r="AF229" i="1"/>
  <c r="AE229" i="1"/>
  <c r="AD229" i="1"/>
  <c r="AC229" i="1"/>
  <c r="AB229" i="1"/>
  <c r="AA229" i="1"/>
  <c r="Z229" i="1"/>
  <c r="Y229" i="1"/>
  <c r="BO228" i="1"/>
  <c r="BE228" i="1"/>
  <c r="AR228" i="1"/>
  <c r="AH228" i="1"/>
  <c r="BO227" i="1"/>
  <c r="BE227" i="1"/>
  <c r="AR227" i="1"/>
  <c r="AH227" i="1"/>
  <c r="BD226" i="1"/>
  <c r="BC226" i="1"/>
  <c r="BB226" i="1"/>
  <c r="BA226" i="1"/>
  <c r="AZ226" i="1"/>
  <c r="AY226" i="1"/>
  <c r="AX226" i="1"/>
  <c r="AW226" i="1"/>
  <c r="AV226" i="1"/>
  <c r="AU226" i="1"/>
  <c r="AT226" i="1"/>
  <c r="AS226" i="1"/>
  <c r="AQ226" i="1"/>
  <c r="AP226" i="1"/>
  <c r="AO226" i="1"/>
  <c r="AN226" i="1"/>
  <c r="AM226" i="1"/>
  <c r="AL226" i="1"/>
  <c r="AK226" i="1"/>
  <c r="AJ226" i="1"/>
  <c r="AI226" i="1"/>
  <c r="AG226" i="1"/>
  <c r="AF226" i="1"/>
  <c r="AE226" i="1"/>
  <c r="AD226" i="1"/>
  <c r="AC226" i="1"/>
  <c r="AB226" i="1"/>
  <c r="AA226" i="1"/>
  <c r="Z226" i="1"/>
  <c r="Y226" i="1"/>
  <c r="BO225" i="1"/>
  <c r="BE225" i="1"/>
  <c r="AR225" i="1"/>
  <c r="AH225" i="1"/>
  <c r="BO224" i="1"/>
  <c r="BE224" i="1"/>
  <c r="AR224" i="1"/>
  <c r="AF224" i="1"/>
  <c r="AH224" i="1" s="1"/>
  <c r="BO223" i="1"/>
  <c r="BE223" i="1"/>
  <c r="AR223" i="1"/>
  <c r="AH223" i="1"/>
  <c r="BO222" i="1"/>
  <c r="BE222" i="1"/>
  <c r="AR222" i="1"/>
  <c r="AH222" i="1"/>
  <c r="BD221" i="1"/>
  <c r="BC221" i="1"/>
  <c r="BB221" i="1"/>
  <c r="BA221" i="1"/>
  <c r="AZ221" i="1"/>
  <c r="AY221" i="1"/>
  <c r="AX221" i="1"/>
  <c r="AW221" i="1"/>
  <c r="AV221" i="1"/>
  <c r="AU221" i="1"/>
  <c r="AT221" i="1"/>
  <c r="AS221" i="1"/>
  <c r="AQ221" i="1"/>
  <c r="AP221" i="1"/>
  <c r="AO221" i="1"/>
  <c r="AN221" i="1"/>
  <c r="AM221" i="1"/>
  <c r="AL221" i="1"/>
  <c r="AK221" i="1"/>
  <c r="AJ221" i="1"/>
  <c r="AI221" i="1"/>
  <c r="AG221" i="1"/>
  <c r="AE221" i="1"/>
  <c r="AD221" i="1"/>
  <c r="AC221" i="1"/>
  <c r="AB221" i="1"/>
  <c r="AA221" i="1"/>
  <c r="Z221" i="1"/>
  <c r="Y221" i="1"/>
  <c r="BO220" i="1"/>
  <c r="BE220" i="1"/>
  <c r="AR220" i="1"/>
  <c r="AH220" i="1"/>
  <c r="BO219" i="1"/>
  <c r="BE219" i="1"/>
  <c r="AK219" i="1"/>
  <c r="AK217" i="1" s="1"/>
  <c r="AH219" i="1"/>
  <c r="BO218" i="1"/>
  <c r="BE218" i="1"/>
  <c r="AR218" i="1"/>
  <c r="AH218" i="1"/>
  <c r="BD217" i="1"/>
  <c r="BC217" i="1"/>
  <c r="BB217" i="1"/>
  <c r="BA217" i="1"/>
  <c r="AZ217" i="1"/>
  <c r="AY217" i="1"/>
  <c r="AX217" i="1"/>
  <c r="AW217" i="1"/>
  <c r="AV217" i="1"/>
  <c r="AU217" i="1"/>
  <c r="AT217" i="1"/>
  <c r="AS217" i="1"/>
  <c r="AQ217" i="1"/>
  <c r="AP217" i="1"/>
  <c r="AO217" i="1"/>
  <c r="AN217" i="1"/>
  <c r="AM217" i="1"/>
  <c r="AL217" i="1"/>
  <c r="AJ217" i="1"/>
  <c r="AI217" i="1"/>
  <c r="AG217" i="1"/>
  <c r="AF217" i="1"/>
  <c r="AE217" i="1"/>
  <c r="AD217" i="1"/>
  <c r="AC217" i="1"/>
  <c r="AB217" i="1"/>
  <c r="AA217" i="1"/>
  <c r="Z217" i="1"/>
  <c r="Y217" i="1"/>
  <c r="BO216" i="1"/>
  <c r="BE216" i="1"/>
  <c r="AR216" i="1"/>
  <c r="AH216" i="1"/>
  <c r="BO215" i="1"/>
  <c r="BE215" i="1"/>
  <c r="AR215" i="1"/>
  <c r="AF215" i="1"/>
  <c r="AH215" i="1" s="1"/>
  <c r="BD214" i="1"/>
  <c r="BC214" i="1"/>
  <c r="BB214" i="1"/>
  <c r="BA214" i="1"/>
  <c r="AZ214" i="1"/>
  <c r="AY214" i="1"/>
  <c r="AX214" i="1"/>
  <c r="AW214" i="1"/>
  <c r="AV214" i="1"/>
  <c r="AU214" i="1"/>
  <c r="AT214" i="1"/>
  <c r="AS214" i="1"/>
  <c r="AQ214" i="1"/>
  <c r="AP214" i="1"/>
  <c r="AO214" i="1"/>
  <c r="AN214" i="1"/>
  <c r="AM214" i="1"/>
  <c r="AL214" i="1"/>
  <c r="AK214" i="1"/>
  <c r="AJ214" i="1"/>
  <c r="AI214" i="1"/>
  <c r="AG214" i="1"/>
  <c r="AE214" i="1"/>
  <c r="AD214" i="1"/>
  <c r="AC214" i="1"/>
  <c r="AB214" i="1"/>
  <c r="AA214" i="1"/>
  <c r="Z214" i="1"/>
  <c r="Y214" i="1"/>
  <c r="BO213" i="1"/>
  <c r="BE213" i="1"/>
  <c r="AR213" i="1"/>
  <c r="AH213" i="1"/>
  <c r="BO212" i="1"/>
  <c r="BE212" i="1"/>
  <c r="AR212" i="1"/>
  <c r="AH212" i="1"/>
  <c r="BD211" i="1"/>
  <c r="BC211" i="1"/>
  <c r="BB211" i="1"/>
  <c r="BA211" i="1"/>
  <c r="AZ211" i="1"/>
  <c r="AY211" i="1"/>
  <c r="AX211" i="1"/>
  <c r="AW211" i="1"/>
  <c r="AV211" i="1"/>
  <c r="AU211" i="1"/>
  <c r="AT211" i="1"/>
  <c r="AS211" i="1"/>
  <c r="AQ211" i="1"/>
  <c r="AP211" i="1"/>
  <c r="AO211" i="1"/>
  <c r="AN211" i="1"/>
  <c r="AM211" i="1"/>
  <c r="AL211" i="1"/>
  <c r="AK211" i="1"/>
  <c r="AJ211" i="1"/>
  <c r="AI211" i="1"/>
  <c r="AG211" i="1"/>
  <c r="AF211" i="1"/>
  <c r="AE211" i="1"/>
  <c r="AD211" i="1"/>
  <c r="AC211" i="1"/>
  <c r="AB211" i="1"/>
  <c r="AA211" i="1"/>
  <c r="Z211" i="1"/>
  <c r="BO210" i="1"/>
  <c r="BE210" i="1"/>
  <c r="AH210" i="1"/>
  <c r="BO209" i="1"/>
  <c r="BE209" i="1"/>
  <c r="AR209" i="1"/>
  <c r="AH209" i="1"/>
  <c r="BO208" i="1"/>
  <c r="BE208" i="1"/>
  <c r="AR208" i="1"/>
  <c r="AF208" i="1"/>
  <c r="BO207" i="1"/>
  <c r="BE207" i="1"/>
  <c r="AR207" i="1"/>
  <c r="AH207" i="1"/>
  <c r="BO206" i="1"/>
  <c r="BE206" i="1"/>
  <c r="AR206" i="1"/>
  <c r="AH206" i="1"/>
  <c r="BD205" i="1"/>
  <c r="BC205" i="1"/>
  <c r="BB205" i="1"/>
  <c r="BA205" i="1"/>
  <c r="AZ205" i="1"/>
  <c r="AY205" i="1"/>
  <c r="AX205" i="1"/>
  <c r="AW205" i="1"/>
  <c r="AV205" i="1"/>
  <c r="AU205" i="1"/>
  <c r="AT205" i="1"/>
  <c r="AS205" i="1"/>
  <c r="AQ205" i="1"/>
  <c r="AP205" i="1"/>
  <c r="AO205" i="1"/>
  <c r="AN205" i="1"/>
  <c r="AM205" i="1"/>
  <c r="AL205" i="1"/>
  <c r="AK205" i="1"/>
  <c r="AJ205" i="1"/>
  <c r="AI205" i="1"/>
  <c r="AG205" i="1"/>
  <c r="AE205" i="1"/>
  <c r="AD205" i="1"/>
  <c r="AC205" i="1"/>
  <c r="AB205" i="1"/>
  <c r="AA205" i="1"/>
  <c r="Z205" i="1"/>
  <c r="Y205" i="1"/>
  <c r="BO204" i="1"/>
  <c r="BE204" i="1"/>
  <c r="AR204" i="1"/>
  <c r="AH204" i="1"/>
  <c r="BO203" i="1"/>
  <c r="BE203" i="1"/>
  <c r="AR203" i="1"/>
  <c r="AH203" i="1"/>
  <c r="BO202" i="1"/>
  <c r="BE202" i="1"/>
  <c r="AR202" i="1"/>
  <c r="AF202" i="1"/>
  <c r="AH202" i="1" s="1"/>
  <c r="BD201" i="1"/>
  <c r="BC201" i="1"/>
  <c r="BB201" i="1"/>
  <c r="BA201" i="1"/>
  <c r="AZ201" i="1"/>
  <c r="AY201" i="1"/>
  <c r="AX201" i="1"/>
  <c r="AW201" i="1"/>
  <c r="AV201" i="1"/>
  <c r="AU201" i="1"/>
  <c r="AT201" i="1"/>
  <c r="AS201" i="1"/>
  <c r="AQ201" i="1"/>
  <c r="AP201" i="1"/>
  <c r="AO201" i="1"/>
  <c r="AN201" i="1"/>
  <c r="AM201" i="1"/>
  <c r="AL201" i="1"/>
  <c r="AK201" i="1"/>
  <c r="AJ201" i="1"/>
  <c r="AI201" i="1"/>
  <c r="AG201" i="1"/>
  <c r="AE201" i="1"/>
  <c r="AD201" i="1"/>
  <c r="AC201" i="1"/>
  <c r="AB201" i="1"/>
  <c r="AA201" i="1"/>
  <c r="Z201" i="1"/>
  <c r="Y201" i="1"/>
  <c r="BO200" i="1"/>
  <c r="BE200" i="1"/>
  <c r="AR200" i="1"/>
  <c r="AF200" i="1"/>
  <c r="BO199" i="1"/>
  <c r="BE199" i="1"/>
  <c r="AR199" i="1"/>
  <c r="AH199" i="1"/>
  <c r="BO198" i="1"/>
  <c r="BE198" i="1"/>
  <c r="AR198" i="1"/>
  <c r="AH198" i="1"/>
  <c r="BD197" i="1"/>
  <c r="BC197" i="1"/>
  <c r="BB197" i="1"/>
  <c r="BA197" i="1"/>
  <c r="AZ197" i="1"/>
  <c r="AY197" i="1"/>
  <c r="AX197" i="1"/>
  <c r="AW197" i="1"/>
  <c r="AV197" i="1"/>
  <c r="AU197" i="1"/>
  <c r="AT197" i="1"/>
  <c r="AS197" i="1"/>
  <c r="AQ197" i="1"/>
  <c r="AP197" i="1"/>
  <c r="AO197" i="1"/>
  <c r="AN197" i="1"/>
  <c r="AM197" i="1"/>
  <c r="AL197" i="1"/>
  <c r="AK197" i="1"/>
  <c r="AJ197" i="1"/>
  <c r="AI197" i="1"/>
  <c r="AG197" i="1"/>
  <c r="AE197" i="1"/>
  <c r="AD197" i="1"/>
  <c r="AC197" i="1"/>
  <c r="AB197" i="1"/>
  <c r="AA197" i="1"/>
  <c r="Z197" i="1"/>
  <c r="Y197" i="1"/>
  <c r="BO196" i="1"/>
  <c r="BE196" i="1"/>
  <c r="AR196" i="1"/>
  <c r="AH196" i="1"/>
  <c r="BO195" i="1"/>
  <c r="BE195" i="1"/>
  <c r="AR195" i="1"/>
  <c r="AH195" i="1"/>
  <c r="BO194" i="1"/>
  <c r="BE194" i="1"/>
  <c r="AR194" i="1"/>
  <c r="AH194" i="1"/>
  <c r="BO193" i="1"/>
  <c r="BE193" i="1"/>
  <c r="AR193" i="1"/>
  <c r="AH193" i="1"/>
  <c r="BD192" i="1"/>
  <c r="BC192" i="1"/>
  <c r="BB192" i="1"/>
  <c r="BA192" i="1"/>
  <c r="AZ192" i="1"/>
  <c r="AY192" i="1"/>
  <c r="AX192" i="1"/>
  <c r="AW192" i="1"/>
  <c r="AV192" i="1"/>
  <c r="AU192" i="1"/>
  <c r="AT192" i="1"/>
  <c r="AS192" i="1"/>
  <c r="AQ192" i="1"/>
  <c r="AP192" i="1"/>
  <c r="AO192" i="1"/>
  <c r="AN192" i="1"/>
  <c r="AM192" i="1"/>
  <c r="AL192" i="1"/>
  <c r="AK192" i="1"/>
  <c r="AJ192" i="1"/>
  <c r="AI192" i="1"/>
  <c r="AG192" i="1"/>
  <c r="AF192" i="1"/>
  <c r="AE192" i="1"/>
  <c r="AD192" i="1"/>
  <c r="AC192" i="1"/>
  <c r="AB192" i="1"/>
  <c r="AA192" i="1"/>
  <c r="Z192" i="1"/>
  <c r="Y192" i="1"/>
  <c r="BO191" i="1"/>
  <c r="BE191" i="1"/>
  <c r="AR191" i="1"/>
  <c r="AH191" i="1"/>
  <c r="BO190" i="1"/>
  <c r="BE190" i="1"/>
  <c r="AR190" i="1"/>
  <c r="AH190" i="1"/>
  <c r="BD189" i="1"/>
  <c r="BC189" i="1"/>
  <c r="BB189" i="1"/>
  <c r="BA189" i="1"/>
  <c r="AZ189" i="1"/>
  <c r="AY189" i="1"/>
  <c r="AX189" i="1"/>
  <c r="AW189" i="1"/>
  <c r="AV189" i="1"/>
  <c r="AU189" i="1"/>
  <c r="AT189" i="1"/>
  <c r="AS189" i="1"/>
  <c r="AQ189" i="1"/>
  <c r="AP189" i="1"/>
  <c r="AO189" i="1"/>
  <c r="AN189" i="1"/>
  <c r="AM189" i="1"/>
  <c r="AL189" i="1"/>
  <c r="AK189" i="1"/>
  <c r="AJ189" i="1"/>
  <c r="AI189" i="1"/>
  <c r="AG189" i="1"/>
  <c r="AF189" i="1"/>
  <c r="AE189" i="1"/>
  <c r="AD189" i="1"/>
  <c r="AC189" i="1"/>
  <c r="AB189" i="1"/>
  <c r="AA189" i="1"/>
  <c r="Z189" i="1"/>
  <c r="Y189" i="1"/>
  <c r="BO187" i="1"/>
  <c r="BE187" i="1"/>
  <c r="AR187" i="1"/>
  <c r="AH187" i="1"/>
  <c r="BO186" i="1"/>
  <c r="BE186" i="1"/>
  <c r="AR186" i="1"/>
  <c r="AH186" i="1"/>
  <c r="BO185" i="1"/>
  <c r="BE185" i="1"/>
  <c r="AR185" i="1"/>
  <c r="AH185" i="1"/>
  <c r="BD184" i="1"/>
  <c r="BC184" i="1"/>
  <c r="BB184" i="1"/>
  <c r="BA184" i="1"/>
  <c r="AZ184" i="1"/>
  <c r="AY184" i="1"/>
  <c r="AX184" i="1"/>
  <c r="AW184" i="1"/>
  <c r="AV184" i="1"/>
  <c r="AU184" i="1"/>
  <c r="AT184" i="1"/>
  <c r="AS184" i="1"/>
  <c r="AQ184" i="1"/>
  <c r="AP184" i="1"/>
  <c r="AO184" i="1"/>
  <c r="AN184" i="1"/>
  <c r="AM184" i="1"/>
  <c r="AL184" i="1"/>
  <c r="AK184" i="1"/>
  <c r="AJ184" i="1"/>
  <c r="AI184" i="1"/>
  <c r="AG184" i="1"/>
  <c r="AF184" i="1"/>
  <c r="AE184" i="1"/>
  <c r="AD184" i="1"/>
  <c r="AC184" i="1"/>
  <c r="AB184" i="1"/>
  <c r="AA184" i="1"/>
  <c r="Z184" i="1"/>
  <c r="Y184" i="1"/>
  <c r="BO183" i="1"/>
  <c r="BE183" i="1"/>
  <c r="AR183" i="1"/>
  <c r="AH183" i="1"/>
  <c r="T183" i="1"/>
  <c r="R183" i="1"/>
  <c r="P183" i="1"/>
  <c r="N183" i="1"/>
  <c r="BO182" i="1"/>
  <c r="BE182" i="1"/>
  <c r="AR182" i="1"/>
  <c r="AH182" i="1"/>
  <c r="BO181" i="1"/>
  <c r="BE181" i="1"/>
  <c r="AR181" i="1"/>
  <c r="AH181" i="1"/>
  <c r="BO180" i="1"/>
  <c r="BE180" i="1"/>
  <c r="AR180" i="1"/>
  <c r="AH180" i="1"/>
  <c r="BO179" i="1"/>
  <c r="BE179" i="1"/>
  <c r="AR179" i="1"/>
  <c r="AH179" i="1"/>
  <c r="BD178" i="1"/>
  <c r="BC178" i="1"/>
  <c r="BB178" i="1"/>
  <c r="BA178" i="1"/>
  <c r="AZ178" i="1"/>
  <c r="AY178" i="1"/>
  <c r="AX178" i="1"/>
  <c r="AW178" i="1"/>
  <c r="AV178" i="1"/>
  <c r="AU178" i="1"/>
  <c r="AT178" i="1"/>
  <c r="AS178" i="1"/>
  <c r="AQ178" i="1"/>
  <c r="AP178" i="1"/>
  <c r="AO178" i="1"/>
  <c r="AN178" i="1"/>
  <c r="AM178" i="1"/>
  <c r="AL178" i="1"/>
  <c r="AK178" i="1"/>
  <c r="AJ178" i="1"/>
  <c r="AI178" i="1"/>
  <c r="AG178" i="1"/>
  <c r="AF178" i="1"/>
  <c r="AE178" i="1"/>
  <c r="AD178" i="1"/>
  <c r="AC178" i="1"/>
  <c r="AB178" i="1"/>
  <c r="AA178" i="1"/>
  <c r="Z178" i="1"/>
  <c r="Y178" i="1"/>
  <c r="BO176" i="1"/>
  <c r="BE176" i="1"/>
  <c r="AR176" i="1"/>
  <c r="AH176" i="1"/>
  <c r="BO175" i="1"/>
  <c r="BE175" i="1"/>
  <c r="AR175" i="1"/>
  <c r="AH175" i="1"/>
  <c r="BD174" i="1"/>
  <c r="BC174" i="1"/>
  <c r="BB174" i="1"/>
  <c r="BA174" i="1"/>
  <c r="AZ174" i="1"/>
  <c r="AY174" i="1"/>
  <c r="AX174" i="1"/>
  <c r="AW174" i="1"/>
  <c r="AV174" i="1"/>
  <c r="AU174" i="1"/>
  <c r="AT174" i="1"/>
  <c r="AS174" i="1"/>
  <c r="AQ174" i="1"/>
  <c r="AP174" i="1"/>
  <c r="AO174" i="1"/>
  <c r="AN174" i="1"/>
  <c r="AM174" i="1"/>
  <c r="AL174" i="1"/>
  <c r="AK174" i="1"/>
  <c r="AJ174" i="1"/>
  <c r="AI174" i="1"/>
  <c r="AG174" i="1"/>
  <c r="AF174" i="1"/>
  <c r="AE174" i="1"/>
  <c r="AD174" i="1"/>
  <c r="AC174" i="1"/>
  <c r="AB174" i="1"/>
  <c r="AA174" i="1"/>
  <c r="Z174" i="1"/>
  <c r="Y174" i="1"/>
  <c r="BO173" i="1"/>
  <c r="BO172" i="1" s="1"/>
  <c r="BE173" i="1"/>
  <c r="BE172" i="1" s="1"/>
  <c r="AR173" i="1"/>
  <c r="AR172" i="1" s="1"/>
  <c r="AH173" i="1"/>
  <c r="BD172" i="1"/>
  <c r="BC172" i="1"/>
  <c r="BB172" i="1"/>
  <c r="BA172" i="1"/>
  <c r="AZ172" i="1"/>
  <c r="AY172" i="1"/>
  <c r="AX172" i="1"/>
  <c r="AW172" i="1"/>
  <c r="AV172" i="1"/>
  <c r="AU172" i="1"/>
  <c r="AT172" i="1"/>
  <c r="AS172" i="1"/>
  <c r="AQ172" i="1"/>
  <c r="AP172" i="1"/>
  <c r="AO172" i="1"/>
  <c r="AN172" i="1"/>
  <c r="AM172" i="1"/>
  <c r="AL172" i="1"/>
  <c r="AK172" i="1"/>
  <c r="AJ172" i="1"/>
  <c r="AI172" i="1"/>
  <c r="AG172" i="1"/>
  <c r="AF172" i="1"/>
  <c r="AE172" i="1"/>
  <c r="AD172" i="1"/>
  <c r="AC172" i="1"/>
  <c r="AB172" i="1"/>
  <c r="AA172" i="1"/>
  <c r="Z172" i="1"/>
  <c r="Y172" i="1"/>
  <c r="BO170" i="1"/>
  <c r="BO169" i="1" s="1"/>
  <c r="BE170" i="1"/>
  <c r="BE169" i="1" s="1"/>
  <c r="AR170" i="1"/>
  <c r="AR169" i="1" s="1"/>
  <c r="AH170" i="1"/>
  <c r="BD169" i="1"/>
  <c r="BC169" i="1"/>
  <c r="BB169" i="1"/>
  <c r="BA169" i="1"/>
  <c r="AZ169" i="1"/>
  <c r="AY169" i="1"/>
  <c r="AX169" i="1"/>
  <c r="AW169" i="1"/>
  <c r="AV169" i="1"/>
  <c r="AU169" i="1"/>
  <c r="AT169" i="1"/>
  <c r="AS169" i="1"/>
  <c r="AQ169" i="1"/>
  <c r="AP169" i="1"/>
  <c r="AO169" i="1"/>
  <c r="AN169" i="1"/>
  <c r="AM169" i="1"/>
  <c r="AL169" i="1"/>
  <c r="AK169" i="1"/>
  <c r="AJ169" i="1"/>
  <c r="AI169" i="1"/>
  <c r="AG169" i="1"/>
  <c r="AF169" i="1"/>
  <c r="AE169" i="1"/>
  <c r="AD169" i="1"/>
  <c r="AC169" i="1"/>
  <c r="AB169" i="1"/>
  <c r="AA169" i="1"/>
  <c r="Z169" i="1"/>
  <c r="Y169" i="1"/>
  <c r="BO168" i="1"/>
  <c r="BO167" i="1" s="1"/>
  <c r="BE168" i="1"/>
  <c r="BE167" i="1" s="1"/>
  <c r="AR168" i="1"/>
  <c r="AR167" i="1" s="1"/>
  <c r="AH168" i="1"/>
  <c r="BD167" i="1"/>
  <c r="BC167" i="1"/>
  <c r="BB167" i="1"/>
  <c r="BA167" i="1"/>
  <c r="AZ167" i="1"/>
  <c r="AY167" i="1"/>
  <c r="AX167" i="1"/>
  <c r="AW167" i="1"/>
  <c r="AV167" i="1"/>
  <c r="AU167" i="1"/>
  <c r="AT167" i="1"/>
  <c r="AS167" i="1"/>
  <c r="AQ167" i="1"/>
  <c r="AP167" i="1"/>
  <c r="AO167" i="1"/>
  <c r="AN167" i="1"/>
  <c r="AM167" i="1"/>
  <c r="AL167" i="1"/>
  <c r="AK167" i="1"/>
  <c r="AJ167" i="1"/>
  <c r="AI167" i="1"/>
  <c r="AG167" i="1"/>
  <c r="AF167" i="1"/>
  <c r="AE167" i="1"/>
  <c r="AD167" i="1"/>
  <c r="AC167" i="1"/>
  <c r="AB167" i="1"/>
  <c r="AA167" i="1"/>
  <c r="Z167" i="1"/>
  <c r="Y167" i="1"/>
  <c r="BO166" i="1"/>
  <c r="BE166" i="1"/>
  <c r="AR166" i="1"/>
  <c r="AH166" i="1"/>
  <c r="BO165" i="1"/>
  <c r="BE165" i="1"/>
  <c r="AR165" i="1"/>
  <c r="AH165" i="1"/>
  <c r="BO164" i="1"/>
  <c r="BE164" i="1"/>
  <c r="AK164" i="1"/>
  <c r="AK163" i="1" s="1"/>
  <c r="Z164" i="1"/>
  <c r="BD163" i="1"/>
  <c r="BC163" i="1"/>
  <c r="BB163" i="1"/>
  <c r="BA163" i="1"/>
  <c r="AZ163" i="1"/>
  <c r="AY163" i="1"/>
  <c r="AX163" i="1"/>
  <c r="AW163" i="1"/>
  <c r="AV163" i="1"/>
  <c r="AU163" i="1"/>
  <c r="AT163" i="1"/>
  <c r="AS163" i="1"/>
  <c r="AQ163" i="1"/>
  <c r="AP163" i="1"/>
  <c r="AO163" i="1"/>
  <c r="AN163" i="1"/>
  <c r="AM163" i="1"/>
  <c r="AL163" i="1"/>
  <c r="AJ163" i="1"/>
  <c r="AI163" i="1"/>
  <c r="AG163" i="1"/>
  <c r="AF163" i="1"/>
  <c r="AE163" i="1"/>
  <c r="AD163" i="1"/>
  <c r="AC163" i="1"/>
  <c r="AB163" i="1"/>
  <c r="AA163" i="1"/>
  <c r="Y163" i="1"/>
  <c r="BO161" i="1"/>
  <c r="BE161" i="1"/>
  <c r="AR161" i="1"/>
  <c r="AH161" i="1"/>
  <c r="BO160" i="1"/>
  <c r="BE160" i="1"/>
  <c r="AO160" i="1"/>
  <c r="AO159" i="1" s="1"/>
  <c r="AH160" i="1"/>
  <c r="BD159" i="1"/>
  <c r="BC159" i="1"/>
  <c r="BB159" i="1"/>
  <c r="BA159" i="1"/>
  <c r="AZ159" i="1"/>
  <c r="AY159" i="1"/>
  <c r="AX159" i="1"/>
  <c r="AW159" i="1"/>
  <c r="AV159" i="1"/>
  <c r="AU159" i="1"/>
  <c r="AT159" i="1"/>
  <c r="AS159" i="1"/>
  <c r="AQ159" i="1"/>
  <c r="AP159" i="1"/>
  <c r="AN159" i="1"/>
  <c r="AM159" i="1"/>
  <c r="AL159" i="1"/>
  <c r="AK159" i="1"/>
  <c r="AJ159" i="1"/>
  <c r="AI159" i="1"/>
  <c r="AG159" i="1"/>
  <c r="AF159" i="1"/>
  <c r="AE159" i="1"/>
  <c r="AD159" i="1"/>
  <c r="AC159" i="1"/>
  <c r="AB159" i="1"/>
  <c r="AA159" i="1"/>
  <c r="Z159" i="1"/>
  <c r="Y159" i="1"/>
  <c r="BO158" i="1"/>
  <c r="BO157" i="1" s="1"/>
  <c r="BE158" i="1"/>
  <c r="BE157" i="1" s="1"/>
  <c r="AR158" i="1"/>
  <c r="AR157" i="1" s="1"/>
  <c r="AH158" i="1"/>
  <c r="BD157" i="1"/>
  <c r="BC157" i="1"/>
  <c r="BB157" i="1"/>
  <c r="BA157" i="1"/>
  <c r="AZ157" i="1"/>
  <c r="AY157" i="1"/>
  <c r="AX157" i="1"/>
  <c r="AW157" i="1"/>
  <c r="AV157" i="1"/>
  <c r="AU157" i="1"/>
  <c r="AT157" i="1"/>
  <c r="AS157" i="1"/>
  <c r="AQ157" i="1"/>
  <c r="AP157" i="1"/>
  <c r="AO157" i="1"/>
  <c r="AN157" i="1"/>
  <c r="AM157" i="1"/>
  <c r="AL157" i="1"/>
  <c r="AK157" i="1"/>
  <c r="AJ157" i="1"/>
  <c r="AI157" i="1"/>
  <c r="AG157" i="1"/>
  <c r="AF157" i="1"/>
  <c r="AE157" i="1"/>
  <c r="AD157" i="1"/>
  <c r="AC157" i="1"/>
  <c r="AB157" i="1"/>
  <c r="AA157" i="1"/>
  <c r="Z157" i="1"/>
  <c r="Y157" i="1"/>
  <c r="BO156" i="1"/>
  <c r="BO155" i="1" s="1"/>
  <c r="BE156" i="1"/>
  <c r="BE155" i="1" s="1"/>
  <c r="AR156" i="1"/>
  <c r="AR155" i="1" s="1"/>
  <c r="AH156" i="1"/>
  <c r="BD155" i="1"/>
  <c r="BC155" i="1"/>
  <c r="BB155" i="1"/>
  <c r="BA155" i="1"/>
  <c r="AZ155" i="1"/>
  <c r="AY155" i="1"/>
  <c r="AX155" i="1"/>
  <c r="AW155" i="1"/>
  <c r="AV155" i="1"/>
  <c r="AU155" i="1"/>
  <c r="AT155" i="1"/>
  <c r="AS155" i="1"/>
  <c r="AQ155" i="1"/>
  <c r="AP155" i="1"/>
  <c r="AO155" i="1"/>
  <c r="AN155" i="1"/>
  <c r="AM155" i="1"/>
  <c r="AL155" i="1"/>
  <c r="AK155" i="1"/>
  <c r="AJ155" i="1"/>
  <c r="AI155" i="1"/>
  <c r="AG155" i="1"/>
  <c r="AF155" i="1"/>
  <c r="AE155" i="1"/>
  <c r="AD155" i="1"/>
  <c r="AC155" i="1"/>
  <c r="AB155" i="1"/>
  <c r="AA155" i="1"/>
  <c r="Z155" i="1"/>
  <c r="Y155" i="1"/>
  <c r="BO154" i="1"/>
  <c r="BE154" i="1"/>
  <c r="AR154" i="1"/>
  <c r="AH154" i="1"/>
  <c r="BO153" i="1"/>
  <c r="BE153" i="1"/>
  <c r="AR153" i="1"/>
  <c r="AH153" i="1"/>
  <c r="BD152" i="1"/>
  <c r="BC152" i="1"/>
  <c r="BB152" i="1"/>
  <c r="BA152" i="1"/>
  <c r="AZ152" i="1"/>
  <c r="AY152" i="1"/>
  <c r="AX152" i="1"/>
  <c r="AW152" i="1"/>
  <c r="AV152" i="1"/>
  <c r="AU152" i="1"/>
  <c r="AT152" i="1"/>
  <c r="AS152" i="1"/>
  <c r="AQ152" i="1"/>
  <c r="AP152" i="1"/>
  <c r="AO152" i="1"/>
  <c r="AN152" i="1"/>
  <c r="AM152" i="1"/>
  <c r="AL152" i="1"/>
  <c r="AK152" i="1"/>
  <c r="AJ152" i="1"/>
  <c r="AI152" i="1"/>
  <c r="AG152" i="1"/>
  <c r="AF152" i="1"/>
  <c r="AE152" i="1"/>
  <c r="AD152" i="1"/>
  <c r="AC152" i="1"/>
  <c r="AB152" i="1"/>
  <c r="AA152" i="1"/>
  <c r="Z152" i="1"/>
  <c r="Y152" i="1"/>
  <c r="BO150" i="1"/>
  <c r="BE150" i="1"/>
  <c r="AO150" i="1"/>
  <c r="AO145" i="1" s="1"/>
  <c r="AH150" i="1"/>
  <c r="BO149" i="1"/>
  <c r="BE149" i="1"/>
  <c r="AR149" i="1"/>
  <c r="AH149" i="1"/>
  <c r="BO148" i="1"/>
  <c r="BE148" i="1"/>
  <c r="AR148" i="1"/>
  <c r="AH148" i="1"/>
  <c r="BO147" i="1"/>
  <c r="BE147" i="1"/>
  <c r="AR147" i="1"/>
  <c r="AH147" i="1"/>
  <c r="BO146" i="1"/>
  <c r="BE146" i="1"/>
  <c r="AR146" i="1"/>
  <c r="AH146" i="1"/>
  <c r="BD145" i="1"/>
  <c r="BC145" i="1"/>
  <c r="BB145" i="1"/>
  <c r="BA145" i="1"/>
  <c r="AZ145" i="1"/>
  <c r="AY145" i="1"/>
  <c r="AX145" i="1"/>
  <c r="AW145" i="1"/>
  <c r="AV145" i="1"/>
  <c r="AU145" i="1"/>
  <c r="AT145" i="1"/>
  <c r="AS145" i="1"/>
  <c r="AQ145" i="1"/>
  <c r="AP145" i="1"/>
  <c r="AN145" i="1"/>
  <c r="AM145" i="1"/>
  <c r="AL145" i="1"/>
  <c r="AK145" i="1"/>
  <c r="AJ145" i="1"/>
  <c r="AI145" i="1"/>
  <c r="AG145" i="1"/>
  <c r="AF145" i="1"/>
  <c r="AE145" i="1"/>
  <c r="AD145" i="1"/>
  <c r="AC145" i="1"/>
  <c r="AB145" i="1"/>
  <c r="AA145" i="1"/>
  <c r="Z145" i="1"/>
  <c r="Y145" i="1"/>
  <c r="BO144" i="1"/>
  <c r="BE144" i="1"/>
  <c r="AR144" i="1"/>
  <c r="AH144" i="1"/>
  <c r="BO143" i="1"/>
  <c r="BE143" i="1"/>
  <c r="AR143" i="1"/>
  <c r="AH143" i="1"/>
  <c r="BO142" i="1"/>
  <c r="BE142" i="1"/>
  <c r="AR142" i="1"/>
  <c r="AH142" i="1"/>
  <c r="BO141" i="1"/>
  <c r="BE141" i="1"/>
  <c r="AR141" i="1"/>
  <c r="AH141" i="1"/>
  <c r="BO140" i="1"/>
  <c r="BE140" i="1"/>
  <c r="AR140" i="1"/>
  <c r="AH140" i="1"/>
  <c r="BD139" i="1"/>
  <c r="BC139" i="1"/>
  <c r="BB139" i="1"/>
  <c r="BA139" i="1"/>
  <c r="AZ139" i="1"/>
  <c r="AY139" i="1"/>
  <c r="AX139" i="1"/>
  <c r="AW139" i="1"/>
  <c r="AV139" i="1"/>
  <c r="AU139" i="1"/>
  <c r="AT139" i="1"/>
  <c r="AS139" i="1"/>
  <c r="AQ139" i="1"/>
  <c r="AP139" i="1"/>
  <c r="AO139" i="1"/>
  <c r="AN139" i="1"/>
  <c r="AM139" i="1"/>
  <c r="AL139" i="1"/>
  <c r="AK139" i="1"/>
  <c r="AJ139" i="1"/>
  <c r="AI139" i="1"/>
  <c r="AG139" i="1"/>
  <c r="AF139" i="1"/>
  <c r="AE139" i="1"/>
  <c r="AD139" i="1"/>
  <c r="AC139" i="1"/>
  <c r="AB139" i="1"/>
  <c r="AA139" i="1"/>
  <c r="Z139" i="1"/>
  <c r="Y139" i="1"/>
  <c r="BO137" i="1"/>
  <c r="BO136" i="1" s="1"/>
  <c r="BE137" i="1"/>
  <c r="BE136" i="1" s="1"/>
  <c r="AR137" i="1"/>
  <c r="AR136" i="1" s="1"/>
  <c r="AH137" i="1"/>
  <c r="AH136" i="1" s="1"/>
  <c r="BD136" i="1"/>
  <c r="BC136" i="1"/>
  <c r="BB136" i="1"/>
  <c r="BA136" i="1"/>
  <c r="AZ136" i="1"/>
  <c r="AY136" i="1"/>
  <c r="AX136" i="1"/>
  <c r="AW136" i="1"/>
  <c r="AV136" i="1"/>
  <c r="AU136" i="1"/>
  <c r="AT136" i="1"/>
  <c r="AS136" i="1"/>
  <c r="AQ136" i="1"/>
  <c r="AP136" i="1"/>
  <c r="AO136" i="1"/>
  <c r="AN136" i="1"/>
  <c r="AM136" i="1"/>
  <c r="AL136" i="1"/>
  <c r="AK136" i="1"/>
  <c r="AJ136" i="1"/>
  <c r="AI136" i="1"/>
  <c r="AG136" i="1"/>
  <c r="AF136" i="1"/>
  <c r="AE136" i="1"/>
  <c r="AD136" i="1"/>
  <c r="AC136" i="1"/>
  <c r="AB136" i="1"/>
  <c r="AA136" i="1"/>
  <c r="Z136" i="1"/>
  <c r="Y136" i="1"/>
  <c r="BO135" i="1"/>
  <c r="BE135" i="1"/>
  <c r="AR135" i="1"/>
  <c r="AH135" i="1"/>
  <c r="BO134" i="1"/>
  <c r="AU134" i="1"/>
  <c r="BE134" i="1" s="1"/>
  <c r="AK134" i="1"/>
  <c r="AH134" i="1"/>
  <c r="BO133" i="1"/>
  <c r="BE133" i="1"/>
  <c r="AR133" i="1"/>
  <c r="AH133" i="1"/>
  <c r="U133" i="1"/>
  <c r="S133" i="1"/>
  <c r="BO132" i="1"/>
  <c r="BE132" i="1"/>
  <c r="AR132" i="1"/>
  <c r="AH132" i="1"/>
  <c r="BD131" i="1"/>
  <c r="BC131" i="1"/>
  <c r="BB131" i="1"/>
  <c r="BA131" i="1"/>
  <c r="AZ131" i="1"/>
  <c r="AY131" i="1"/>
  <c r="AX131" i="1"/>
  <c r="AW131" i="1"/>
  <c r="AV131" i="1"/>
  <c r="AT131" i="1"/>
  <c r="AS131" i="1"/>
  <c r="AQ131" i="1"/>
  <c r="AP131" i="1"/>
  <c r="AO131" i="1"/>
  <c r="AN131" i="1"/>
  <c r="AM131" i="1"/>
  <c r="AL131" i="1"/>
  <c r="AJ131" i="1"/>
  <c r="AI131" i="1"/>
  <c r="AG131" i="1"/>
  <c r="AF131" i="1"/>
  <c r="AE131" i="1"/>
  <c r="AD131" i="1"/>
  <c r="AC131" i="1"/>
  <c r="AB131" i="1"/>
  <c r="AA131" i="1"/>
  <c r="Z131" i="1"/>
  <c r="Y131" i="1"/>
  <c r="BO130" i="1"/>
  <c r="BE130" i="1"/>
  <c r="AR130" i="1"/>
  <c r="AH130" i="1"/>
  <c r="BO129" i="1"/>
  <c r="BE129" i="1"/>
  <c r="AR129" i="1"/>
  <c r="AH129" i="1"/>
  <c r="BO128" i="1"/>
  <c r="BD128" i="1"/>
  <c r="AR128" i="1"/>
  <c r="AH128" i="1"/>
  <c r="BO127" i="1"/>
  <c r="BE127" i="1"/>
  <c r="AR127" i="1"/>
  <c r="AH127" i="1"/>
  <c r="BO126" i="1"/>
  <c r="BE126" i="1"/>
  <c r="AR126" i="1"/>
  <c r="AH126" i="1"/>
  <c r="BO125" i="1"/>
  <c r="BE125" i="1"/>
  <c r="AR125" i="1"/>
  <c r="AH125" i="1"/>
  <c r="BO124" i="1"/>
  <c r="BE124" i="1"/>
  <c r="AR124" i="1"/>
  <c r="AH124" i="1"/>
  <c r="BO123" i="1"/>
  <c r="BE123" i="1"/>
  <c r="AR123" i="1"/>
  <c r="AH123" i="1"/>
  <c r="BO122" i="1"/>
  <c r="BE122" i="1"/>
  <c r="AR122" i="1"/>
  <c r="AH122" i="1"/>
  <c r="BO121" i="1"/>
  <c r="BE121" i="1"/>
  <c r="AR121" i="1"/>
  <c r="AH121" i="1"/>
  <c r="BC120" i="1"/>
  <c r="BB120" i="1"/>
  <c r="BA120" i="1"/>
  <c r="AZ120" i="1"/>
  <c r="AY120" i="1"/>
  <c r="AX120" i="1"/>
  <c r="AW120" i="1"/>
  <c r="AV120" i="1"/>
  <c r="AU120" i="1"/>
  <c r="AT120" i="1"/>
  <c r="AS120" i="1"/>
  <c r="AQ120" i="1"/>
  <c r="AP120" i="1"/>
  <c r="AO120" i="1"/>
  <c r="AN120" i="1"/>
  <c r="AM120" i="1"/>
  <c r="AL120" i="1"/>
  <c r="AK120" i="1"/>
  <c r="AJ120" i="1"/>
  <c r="AI120" i="1"/>
  <c r="AG120" i="1"/>
  <c r="AF120" i="1"/>
  <c r="AE120" i="1"/>
  <c r="AD120" i="1"/>
  <c r="AC120" i="1"/>
  <c r="AB120" i="1"/>
  <c r="AA120" i="1"/>
  <c r="Z120" i="1"/>
  <c r="Y120" i="1"/>
  <c r="BO119" i="1"/>
  <c r="BE119" i="1"/>
  <c r="AR119" i="1"/>
  <c r="AH119" i="1"/>
  <c r="BO118" i="1"/>
  <c r="BE118" i="1"/>
  <c r="AR118" i="1"/>
  <c r="AH118" i="1"/>
  <c r="BO117" i="1"/>
  <c r="BE117" i="1"/>
  <c r="AR117" i="1"/>
  <c r="AH117" i="1"/>
  <c r="BO116" i="1"/>
  <c r="BE116" i="1"/>
  <c r="AR116" i="1"/>
  <c r="AH116" i="1"/>
  <c r="BO115" i="1"/>
  <c r="BE115" i="1"/>
  <c r="AR115" i="1"/>
  <c r="AH115" i="1"/>
  <c r="BO114" i="1"/>
  <c r="BE114" i="1"/>
  <c r="AR114" i="1"/>
  <c r="AH114" i="1"/>
  <c r="BO113" i="1"/>
  <c r="BE113" i="1"/>
  <c r="AR113" i="1"/>
  <c r="AH113" i="1"/>
  <c r="BO112" i="1"/>
  <c r="BE112" i="1"/>
  <c r="AR112" i="1"/>
  <c r="AH112" i="1"/>
  <c r="BD111" i="1"/>
  <c r="BC111" i="1"/>
  <c r="BB111" i="1"/>
  <c r="BA111" i="1"/>
  <c r="AZ111" i="1"/>
  <c r="AY111" i="1"/>
  <c r="AX111" i="1"/>
  <c r="AW111" i="1"/>
  <c r="AV111" i="1"/>
  <c r="AU111" i="1"/>
  <c r="AT111" i="1"/>
  <c r="AS111" i="1"/>
  <c r="AQ111" i="1"/>
  <c r="AP111" i="1"/>
  <c r="AO111" i="1"/>
  <c r="AN111" i="1"/>
  <c r="AM111" i="1"/>
  <c r="AL111" i="1"/>
  <c r="AK111" i="1"/>
  <c r="AJ111" i="1"/>
  <c r="AI111" i="1"/>
  <c r="AG111" i="1"/>
  <c r="AF111" i="1"/>
  <c r="AE111" i="1"/>
  <c r="AD111" i="1"/>
  <c r="AC111" i="1"/>
  <c r="AB111" i="1"/>
  <c r="AA111" i="1"/>
  <c r="Z111" i="1"/>
  <c r="Y111" i="1"/>
  <c r="BO109" i="1"/>
  <c r="BO108" i="1" s="1"/>
  <c r="BE109" i="1"/>
  <c r="BE108" i="1" s="1"/>
  <c r="AO109" i="1"/>
  <c r="AR109" i="1" s="1"/>
  <c r="AR108" i="1" s="1"/>
  <c r="AH109" i="1"/>
  <c r="BD108" i="1"/>
  <c r="BC108" i="1"/>
  <c r="BB108" i="1"/>
  <c r="BA108" i="1"/>
  <c r="AZ108" i="1"/>
  <c r="AY108" i="1"/>
  <c r="AX108" i="1"/>
  <c r="AW108" i="1"/>
  <c r="AV108" i="1"/>
  <c r="AU108" i="1"/>
  <c r="AT108" i="1"/>
  <c r="AS108" i="1"/>
  <c r="AQ108" i="1"/>
  <c r="AP108" i="1"/>
  <c r="AN108" i="1"/>
  <c r="AM108" i="1"/>
  <c r="AL108" i="1"/>
  <c r="AK108" i="1"/>
  <c r="AJ108" i="1"/>
  <c r="AI108" i="1"/>
  <c r="AG108" i="1"/>
  <c r="AF108" i="1"/>
  <c r="AE108" i="1"/>
  <c r="AD108" i="1"/>
  <c r="AC108" i="1"/>
  <c r="AB108" i="1"/>
  <c r="AA108" i="1"/>
  <c r="Z108" i="1"/>
  <c r="Y108" i="1"/>
  <c r="BO107" i="1"/>
  <c r="BE107" i="1"/>
  <c r="AR107" i="1"/>
  <c r="AH107" i="1"/>
  <c r="BO106" i="1"/>
  <c r="BE106" i="1"/>
  <c r="AR106" i="1"/>
  <c r="AH106" i="1"/>
  <c r="BO105" i="1"/>
  <c r="BE105" i="1"/>
  <c r="AR105" i="1"/>
  <c r="AH105" i="1"/>
  <c r="BO104" i="1"/>
  <c r="BE104" i="1"/>
  <c r="AR104" i="1"/>
  <c r="AH104" i="1"/>
  <c r="BL103" i="1"/>
  <c r="BH103" i="1"/>
  <c r="BE103" i="1"/>
  <c r="AR103" i="1"/>
  <c r="AH103" i="1"/>
  <c r="BO102" i="1"/>
  <c r="BE102" i="1"/>
  <c r="AR102" i="1"/>
  <c r="AH102" i="1"/>
  <c r="BD101" i="1"/>
  <c r="BC101" i="1"/>
  <c r="BB101" i="1"/>
  <c r="BA101" i="1"/>
  <c r="AZ101" i="1"/>
  <c r="AY101" i="1"/>
  <c r="AX101" i="1"/>
  <c r="AW101" i="1"/>
  <c r="AV101" i="1"/>
  <c r="AU101" i="1"/>
  <c r="AT101" i="1"/>
  <c r="AS101" i="1"/>
  <c r="AQ101" i="1"/>
  <c r="AP101" i="1"/>
  <c r="AO101" i="1"/>
  <c r="AN101" i="1"/>
  <c r="AM101" i="1"/>
  <c r="AL101" i="1"/>
  <c r="AK101" i="1"/>
  <c r="AJ101" i="1"/>
  <c r="AI101" i="1"/>
  <c r="AG101" i="1"/>
  <c r="AF101" i="1"/>
  <c r="AE101" i="1"/>
  <c r="AD101" i="1"/>
  <c r="AC101" i="1"/>
  <c r="AB101" i="1"/>
  <c r="AA101" i="1"/>
  <c r="Z101" i="1"/>
  <c r="Y101" i="1"/>
  <c r="BG100" i="1"/>
  <c r="BO100" i="1" s="1"/>
  <c r="AT100" i="1"/>
  <c r="BE100" i="1" s="1"/>
  <c r="AR100" i="1"/>
  <c r="AH100" i="1"/>
  <c r="BG99" i="1"/>
  <c r="BO99" i="1" s="1"/>
  <c r="BE99" i="1"/>
  <c r="AR99" i="1"/>
  <c r="AH99" i="1"/>
  <c r="BG98" i="1"/>
  <c r="BO98" i="1" s="1"/>
  <c r="AT98" i="1"/>
  <c r="AR98" i="1"/>
  <c r="AA98" i="1"/>
  <c r="AA97" i="1" s="1"/>
  <c r="Z98" i="1"/>
  <c r="Z97" i="1" s="1"/>
  <c r="BD97" i="1"/>
  <c r="BC97" i="1"/>
  <c r="BB97" i="1"/>
  <c r="BA97" i="1"/>
  <c r="AZ97" i="1"/>
  <c r="AY97" i="1"/>
  <c r="AX97" i="1"/>
  <c r="AW97" i="1"/>
  <c r="AV97" i="1"/>
  <c r="AU97" i="1"/>
  <c r="AS97" i="1"/>
  <c r="AQ97" i="1"/>
  <c r="AP97" i="1"/>
  <c r="AO97" i="1"/>
  <c r="AN97" i="1"/>
  <c r="AM97" i="1"/>
  <c r="AL97" i="1"/>
  <c r="AK97" i="1"/>
  <c r="AJ97" i="1"/>
  <c r="AI97" i="1"/>
  <c r="AG97" i="1"/>
  <c r="AF97" i="1"/>
  <c r="AE97" i="1"/>
  <c r="AD97" i="1"/>
  <c r="AC97" i="1"/>
  <c r="AB97" i="1"/>
  <c r="Y97" i="1"/>
  <c r="BO94" i="1"/>
  <c r="BE94" i="1"/>
  <c r="AR94" i="1"/>
  <c r="AH94" i="1"/>
  <c r="BG93" i="1"/>
  <c r="BF93" i="1"/>
  <c r="BE93" i="1"/>
  <c r="AJ93" i="1"/>
  <c r="Z93" i="1"/>
  <c r="AH93" i="1" s="1"/>
  <c r="BO92" i="1"/>
  <c r="BE92" i="1"/>
  <c r="AR92" i="1"/>
  <c r="AH92" i="1"/>
  <c r="BO91" i="1"/>
  <c r="BE91" i="1"/>
  <c r="AR91" i="1"/>
  <c r="AH91" i="1"/>
  <c r="BF90" i="1"/>
  <c r="BE90" i="1"/>
  <c r="AR90" i="1"/>
  <c r="AH90" i="1"/>
  <c r="BO89" i="1"/>
  <c r="AT89" i="1"/>
  <c r="BE89" i="1" s="1"/>
  <c r="AR89" i="1"/>
  <c r="AH89" i="1"/>
  <c r="BO88" i="1"/>
  <c r="BE88" i="1"/>
  <c r="AR88" i="1"/>
  <c r="AH88" i="1"/>
  <c r="BO87" i="1"/>
  <c r="BE87" i="1"/>
  <c r="AR87" i="1"/>
  <c r="AH87" i="1"/>
  <c r="BD86" i="1"/>
  <c r="BC86" i="1"/>
  <c r="BB86" i="1"/>
  <c r="BA86" i="1"/>
  <c r="AZ86" i="1"/>
  <c r="AY86" i="1"/>
  <c r="AX86" i="1"/>
  <c r="AW86" i="1"/>
  <c r="AV86" i="1"/>
  <c r="AU86" i="1"/>
  <c r="AS86" i="1"/>
  <c r="AQ86" i="1"/>
  <c r="AP86" i="1"/>
  <c r="AO86" i="1"/>
  <c r="AN86" i="1"/>
  <c r="AM86" i="1"/>
  <c r="AL86" i="1"/>
  <c r="AK86" i="1"/>
  <c r="AI86" i="1"/>
  <c r="AG86" i="1"/>
  <c r="AF86" i="1"/>
  <c r="AE86" i="1"/>
  <c r="AD86" i="1"/>
  <c r="AC86" i="1"/>
  <c r="AB86" i="1"/>
  <c r="AA86" i="1"/>
  <c r="Y86" i="1"/>
  <c r="BO85" i="1"/>
  <c r="BE85" i="1"/>
  <c r="AR85" i="1"/>
  <c r="AH85" i="1"/>
  <c r="BO84" i="1"/>
  <c r="BE84" i="1"/>
  <c r="AR84" i="1"/>
  <c r="AH84" i="1"/>
  <c r="BO83" i="1"/>
  <c r="BE83" i="1"/>
  <c r="AR83" i="1"/>
  <c r="Z83" i="1"/>
  <c r="BD82" i="1"/>
  <c r="BC82" i="1"/>
  <c r="BB82" i="1"/>
  <c r="BA82" i="1"/>
  <c r="AZ82" i="1"/>
  <c r="AY82" i="1"/>
  <c r="AX82" i="1"/>
  <c r="AW82" i="1"/>
  <c r="AV82" i="1"/>
  <c r="AU82" i="1"/>
  <c r="AT82" i="1"/>
  <c r="AS82" i="1"/>
  <c r="AQ82" i="1"/>
  <c r="AP82" i="1"/>
  <c r="AO82" i="1"/>
  <c r="AN82" i="1"/>
  <c r="AM82" i="1"/>
  <c r="AL82" i="1"/>
  <c r="AK82" i="1"/>
  <c r="AJ82" i="1"/>
  <c r="AI82" i="1"/>
  <c r="AG82" i="1"/>
  <c r="AF82" i="1"/>
  <c r="AE82" i="1"/>
  <c r="AD82" i="1"/>
  <c r="AC82" i="1"/>
  <c r="AB82" i="1"/>
  <c r="AA82" i="1"/>
  <c r="Y82" i="1"/>
  <c r="BO80" i="1"/>
  <c r="BO79" i="1" s="1"/>
  <c r="BE80" i="1"/>
  <c r="BE79" i="1" s="1"/>
  <c r="AR80" i="1"/>
  <c r="AR79" i="1" s="1"/>
  <c r="AH80" i="1"/>
  <c r="AH79" i="1" s="1"/>
  <c r="BD79" i="1"/>
  <c r="BC79" i="1"/>
  <c r="BB79" i="1"/>
  <c r="BA79" i="1"/>
  <c r="AZ79" i="1"/>
  <c r="AY79" i="1"/>
  <c r="AX79" i="1"/>
  <c r="AW79" i="1"/>
  <c r="AV79" i="1"/>
  <c r="AU79" i="1"/>
  <c r="AT79" i="1"/>
  <c r="AS79" i="1"/>
  <c r="AQ79" i="1"/>
  <c r="AP79" i="1"/>
  <c r="AO79" i="1"/>
  <c r="AN79" i="1"/>
  <c r="AM79" i="1"/>
  <c r="AL79" i="1"/>
  <c r="AK79" i="1"/>
  <c r="AJ79" i="1"/>
  <c r="AI79" i="1"/>
  <c r="AG79" i="1"/>
  <c r="AF79" i="1"/>
  <c r="AE79" i="1"/>
  <c r="AD79" i="1"/>
  <c r="AC79" i="1"/>
  <c r="AB79" i="1"/>
  <c r="AA79" i="1"/>
  <c r="Z79" i="1"/>
  <c r="Y79" i="1"/>
  <c r="BO78" i="1"/>
  <c r="BO77" i="1" s="1"/>
  <c r="BE78" i="1"/>
  <c r="BE77" i="1" s="1"/>
  <c r="AH78" i="1"/>
  <c r="AH77" i="1" s="1"/>
  <c r="BD77" i="1"/>
  <c r="BC77" i="1"/>
  <c r="BB77" i="1"/>
  <c r="BA77" i="1"/>
  <c r="AZ77" i="1"/>
  <c r="AY77" i="1"/>
  <c r="AX77" i="1"/>
  <c r="AW77" i="1"/>
  <c r="AV77" i="1"/>
  <c r="AU77" i="1"/>
  <c r="AT77" i="1"/>
  <c r="AS77" i="1"/>
  <c r="AR77" i="1"/>
  <c r="AQ77" i="1"/>
  <c r="AP77" i="1"/>
  <c r="AO77" i="1"/>
  <c r="AN77" i="1"/>
  <c r="AM77" i="1"/>
  <c r="AL77" i="1"/>
  <c r="AK77" i="1"/>
  <c r="AJ77" i="1"/>
  <c r="AI77" i="1"/>
  <c r="AG77" i="1"/>
  <c r="AF77" i="1"/>
  <c r="AE77" i="1"/>
  <c r="AD77" i="1"/>
  <c r="AC77" i="1"/>
  <c r="AB77" i="1"/>
  <c r="AA77" i="1"/>
  <c r="Z77" i="1"/>
  <c r="Y77" i="1"/>
  <c r="BO76" i="1"/>
  <c r="BE76" i="1"/>
  <c r="AH76" i="1"/>
  <c r="BO75" i="1"/>
  <c r="BE75" i="1"/>
  <c r="AH75" i="1"/>
  <c r="BD74" i="1"/>
  <c r="BC74" i="1"/>
  <c r="BB74" i="1"/>
  <c r="BA74" i="1"/>
  <c r="AZ74" i="1"/>
  <c r="AY74" i="1"/>
  <c r="AX74" i="1"/>
  <c r="AW74" i="1"/>
  <c r="AV74" i="1"/>
  <c r="AU74" i="1"/>
  <c r="AT74" i="1"/>
  <c r="AS74" i="1"/>
  <c r="AR74" i="1"/>
  <c r="AQ74" i="1"/>
  <c r="AP74" i="1"/>
  <c r="AO74" i="1"/>
  <c r="AN74" i="1"/>
  <c r="AM74" i="1"/>
  <c r="AL74" i="1"/>
  <c r="AK74" i="1"/>
  <c r="AJ74" i="1"/>
  <c r="AI74" i="1"/>
  <c r="AG74" i="1"/>
  <c r="AF74" i="1"/>
  <c r="AE74" i="1"/>
  <c r="AD74" i="1"/>
  <c r="AC74" i="1"/>
  <c r="AB74" i="1"/>
  <c r="AA74" i="1"/>
  <c r="Z74" i="1"/>
  <c r="Y74" i="1"/>
  <c r="BO72" i="1"/>
  <c r="BE72" i="1"/>
  <c r="AR72" i="1"/>
  <c r="AH72" i="1"/>
  <c r="BO71" i="1"/>
  <c r="BE71" i="1"/>
  <c r="AR71" i="1"/>
  <c r="AH71" i="1"/>
  <c r="BO70" i="1"/>
  <c r="BE70" i="1"/>
  <c r="AR70" i="1"/>
  <c r="AH70" i="1"/>
  <c r="BD69" i="1"/>
  <c r="BC69" i="1"/>
  <c r="BB69" i="1"/>
  <c r="BA69" i="1"/>
  <c r="AZ69" i="1"/>
  <c r="AY69" i="1"/>
  <c r="AX69" i="1"/>
  <c r="AW69" i="1"/>
  <c r="AV69" i="1"/>
  <c r="AU69" i="1"/>
  <c r="AT69" i="1"/>
  <c r="AS69" i="1"/>
  <c r="AQ69" i="1"/>
  <c r="AP69" i="1"/>
  <c r="AO69" i="1"/>
  <c r="AN69" i="1"/>
  <c r="AM69" i="1"/>
  <c r="AL69" i="1"/>
  <c r="AK69" i="1"/>
  <c r="AJ69" i="1"/>
  <c r="AI69" i="1"/>
  <c r="AG69" i="1"/>
  <c r="AF69" i="1"/>
  <c r="AE69" i="1"/>
  <c r="AD69" i="1"/>
  <c r="AC69" i="1"/>
  <c r="AB69" i="1"/>
  <c r="AA69" i="1"/>
  <c r="Z69" i="1"/>
  <c r="Y69" i="1"/>
  <c r="BO68" i="1"/>
  <c r="BE68" i="1"/>
  <c r="AR68" i="1"/>
  <c r="AH68" i="1"/>
  <c r="BO67" i="1"/>
  <c r="BE67" i="1"/>
  <c r="AR67" i="1"/>
  <c r="AH67" i="1"/>
  <c r="BO66" i="1"/>
  <c r="BE66" i="1"/>
  <c r="AR66" i="1"/>
  <c r="AH66" i="1"/>
  <c r="BO65" i="1"/>
  <c r="BE65" i="1"/>
  <c r="AR65" i="1"/>
  <c r="AH65" i="1"/>
  <c r="BD64" i="1"/>
  <c r="BC64" i="1"/>
  <c r="BB64" i="1"/>
  <c r="BA64" i="1"/>
  <c r="AZ64" i="1"/>
  <c r="AY64" i="1"/>
  <c r="AX64" i="1"/>
  <c r="AW64" i="1"/>
  <c r="AV64" i="1"/>
  <c r="AU64" i="1"/>
  <c r="AT64" i="1"/>
  <c r="AS64" i="1"/>
  <c r="AQ64" i="1"/>
  <c r="AP64" i="1"/>
  <c r="AO64" i="1"/>
  <c r="AN64" i="1"/>
  <c r="AM64" i="1"/>
  <c r="AL64" i="1"/>
  <c r="AK64" i="1"/>
  <c r="AJ64" i="1"/>
  <c r="AI64" i="1"/>
  <c r="AG64" i="1"/>
  <c r="AF64" i="1"/>
  <c r="AE64" i="1"/>
  <c r="AD64" i="1"/>
  <c r="AC64" i="1"/>
  <c r="AB64" i="1"/>
  <c r="AA64" i="1"/>
  <c r="Z64" i="1"/>
  <c r="Y64" i="1"/>
  <c r="BO63" i="1"/>
  <c r="BE63" i="1"/>
  <c r="AR63" i="1"/>
  <c r="AH63" i="1"/>
  <c r="BO62" i="1"/>
  <c r="BE62" i="1"/>
  <c r="AR62" i="1"/>
  <c r="AH62" i="1"/>
  <c r="BO61" i="1"/>
  <c r="BE61" i="1"/>
  <c r="AR61" i="1"/>
  <c r="AH61" i="1"/>
  <c r="U61" i="1"/>
  <c r="BO60" i="1"/>
  <c r="BE60" i="1"/>
  <c r="AR60" i="1"/>
  <c r="AH60" i="1"/>
  <c r="BO59" i="1"/>
  <c r="BE59" i="1"/>
  <c r="AR59" i="1"/>
  <c r="AH59" i="1"/>
  <c r="BD58" i="1"/>
  <c r="BC58" i="1"/>
  <c r="BB58" i="1"/>
  <c r="BA58" i="1"/>
  <c r="AZ58" i="1"/>
  <c r="AY58" i="1"/>
  <c r="AX58" i="1"/>
  <c r="AW58" i="1"/>
  <c r="AV58" i="1"/>
  <c r="AU58" i="1"/>
  <c r="AT58" i="1"/>
  <c r="AS58" i="1"/>
  <c r="AQ58" i="1"/>
  <c r="AP58" i="1"/>
  <c r="AO58" i="1"/>
  <c r="AN58" i="1"/>
  <c r="AM58" i="1"/>
  <c r="AL58" i="1"/>
  <c r="AK58" i="1"/>
  <c r="AJ58" i="1"/>
  <c r="AI58" i="1"/>
  <c r="AG58" i="1"/>
  <c r="AF58" i="1"/>
  <c r="AE58" i="1"/>
  <c r="AD58" i="1"/>
  <c r="AC58" i="1"/>
  <c r="AB58" i="1"/>
  <c r="AA58" i="1"/>
  <c r="Z58" i="1"/>
  <c r="Y58" i="1"/>
  <c r="BO57" i="1"/>
  <c r="BE57" i="1"/>
  <c r="AR57" i="1"/>
  <c r="AH57" i="1"/>
  <c r="BO56" i="1"/>
  <c r="BE56" i="1"/>
  <c r="AR56" i="1"/>
  <c r="AH56" i="1"/>
  <c r="BO55" i="1"/>
  <c r="BE55" i="1"/>
  <c r="AR55" i="1"/>
  <c r="AH55" i="1"/>
  <c r="BD54" i="1"/>
  <c r="BC54" i="1"/>
  <c r="BB54" i="1"/>
  <c r="BA54" i="1"/>
  <c r="AZ54" i="1"/>
  <c r="AY54" i="1"/>
  <c r="AX54" i="1"/>
  <c r="AW54" i="1"/>
  <c r="AV54" i="1"/>
  <c r="AU54" i="1"/>
  <c r="AT54" i="1"/>
  <c r="AS54" i="1"/>
  <c r="AQ54" i="1"/>
  <c r="AP54" i="1"/>
  <c r="AO54" i="1"/>
  <c r="AN54" i="1"/>
  <c r="AM54" i="1"/>
  <c r="AL54" i="1"/>
  <c r="AK54" i="1"/>
  <c r="AJ54" i="1"/>
  <c r="AI54" i="1"/>
  <c r="AG54" i="1"/>
  <c r="AF54" i="1"/>
  <c r="AE54" i="1"/>
  <c r="AD54" i="1"/>
  <c r="AC54" i="1"/>
  <c r="AB54" i="1"/>
  <c r="AA54" i="1"/>
  <c r="Z54" i="1"/>
  <c r="Y54" i="1"/>
  <c r="BO53" i="1"/>
  <c r="BE53" i="1"/>
  <c r="AR53" i="1"/>
  <c r="AH53" i="1"/>
  <c r="BO52" i="1"/>
  <c r="BE52" i="1"/>
  <c r="AR52" i="1"/>
  <c r="AH52" i="1"/>
  <c r="BO51" i="1"/>
  <c r="BE51" i="1"/>
  <c r="AR51" i="1"/>
  <c r="AH51" i="1"/>
  <c r="BO50" i="1"/>
  <c r="BE50" i="1"/>
  <c r="AR50" i="1"/>
  <c r="AA50" i="1"/>
  <c r="AH50" i="1" s="1"/>
  <c r="BD49" i="1"/>
  <c r="BC49" i="1"/>
  <c r="BB49" i="1"/>
  <c r="BA49" i="1"/>
  <c r="AZ49" i="1"/>
  <c r="AY49" i="1"/>
  <c r="AX49" i="1"/>
  <c r="AW49" i="1"/>
  <c r="AV49" i="1"/>
  <c r="AU49" i="1"/>
  <c r="AT49" i="1"/>
  <c r="AS49" i="1"/>
  <c r="AQ49" i="1"/>
  <c r="AP49" i="1"/>
  <c r="AO49" i="1"/>
  <c r="AN49" i="1"/>
  <c r="AM49" i="1"/>
  <c r="AL49" i="1"/>
  <c r="AK49" i="1"/>
  <c r="AJ49" i="1"/>
  <c r="AI49" i="1"/>
  <c r="AG49" i="1"/>
  <c r="AF49" i="1"/>
  <c r="AE49" i="1"/>
  <c r="AD49" i="1"/>
  <c r="AC49" i="1"/>
  <c r="AB49" i="1"/>
  <c r="Z49" i="1"/>
  <c r="Y49" i="1"/>
  <c r="BO48" i="1"/>
  <c r="BE48" i="1"/>
  <c r="AR48" i="1"/>
  <c r="AH48" i="1"/>
  <c r="BO47" i="1"/>
  <c r="BE47" i="1"/>
  <c r="AR47" i="1"/>
  <c r="AH47" i="1"/>
  <c r="BO46" i="1"/>
  <c r="BE46" i="1"/>
  <c r="AR46" i="1"/>
  <c r="AH46" i="1"/>
  <c r="BO45" i="1"/>
  <c r="BE45" i="1"/>
  <c r="AR45" i="1"/>
  <c r="AH45" i="1"/>
  <c r="BO44" i="1"/>
  <c r="BE44" i="1"/>
  <c r="AR44" i="1"/>
  <c r="AH44" i="1"/>
  <c r="BO43" i="1"/>
  <c r="BE43" i="1"/>
  <c r="AR43" i="1"/>
  <c r="AH43" i="1"/>
  <c r="BD42" i="1"/>
  <c r="BC42" i="1"/>
  <c r="BB42" i="1"/>
  <c r="BA42" i="1"/>
  <c r="AZ42" i="1"/>
  <c r="AY42" i="1"/>
  <c r="AX42" i="1"/>
  <c r="AW42" i="1"/>
  <c r="AV42" i="1"/>
  <c r="AU42" i="1"/>
  <c r="AT42" i="1"/>
  <c r="AS42" i="1"/>
  <c r="AQ42" i="1"/>
  <c r="AP42" i="1"/>
  <c r="AO42" i="1"/>
  <c r="AN42" i="1"/>
  <c r="AM42" i="1"/>
  <c r="AL42" i="1"/>
  <c r="AK42" i="1"/>
  <c r="AJ42" i="1"/>
  <c r="AI42" i="1"/>
  <c r="AG42" i="1"/>
  <c r="AF42" i="1"/>
  <c r="AE42" i="1"/>
  <c r="AD42" i="1"/>
  <c r="AC42" i="1"/>
  <c r="AB42" i="1"/>
  <c r="AA42" i="1"/>
  <c r="Z42" i="1"/>
  <c r="Y42" i="1"/>
  <c r="BO41" i="1"/>
  <c r="BE41" i="1"/>
  <c r="AR41" i="1"/>
  <c r="AH41" i="1"/>
  <c r="BO40" i="1"/>
  <c r="BE40" i="1"/>
  <c r="AR40" i="1"/>
  <c r="AH40" i="1"/>
  <c r="BO39" i="1"/>
  <c r="BE39" i="1"/>
  <c r="AR39" i="1"/>
  <c r="AH39" i="1"/>
  <c r="BO38" i="1"/>
  <c r="BE38" i="1"/>
  <c r="AR38" i="1"/>
  <c r="AH38" i="1"/>
  <c r="BD37" i="1"/>
  <c r="BC37" i="1"/>
  <c r="BB37" i="1"/>
  <c r="BA37" i="1"/>
  <c r="AZ37" i="1"/>
  <c r="AY37" i="1"/>
  <c r="AX37" i="1"/>
  <c r="AW37" i="1"/>
  <c r="AV37" i="1"/>
  <c r="AU37" i="1"/>
  <c r="AT37" i="1"/>
  <c r="AS37" i="1"/>
  <c r="AQ37" i="1"/>
  <c r="AP37" i="1"/>
  <c r="AO37" i="1"/>
  <c r="AN37" i="1"/>
  <c r="AM37" i="1"/>
  <c r="AL37" i="1"/>
  <c r="AK37" i="1"/>
  <c r="AJ37" i="1"/>
  <c r="AI37" i="1"/>
  <c r="AG37" i="1"/>
  <c r="AF37" i="1"/>
  <c r="AE37" i="1"/>
  <c r="AD37" i="1"/>
  <c r="AC37" i="1"/>
  <c r="AB37" i="1"/>
  <c r="AA37" i="1"/>
  <c r="Z37" i="1"/>
  <c r="Y37" i="1"/>
  <c r="BO34" i="1"/>
  <c r="BE34" i="1"/>
  <c r="AR34" i="1"/>
  <c r="AH34" i="1"/>
  <c r="BO33" i="1"/>
  <c r="BE33" i="1"/>
  <c r="AR33" i="1"/>
  <c r="AA33" i="1"/>
  <c r="BO32" i="1"/>
  <c r="BE32" i="1"/>
  <c r="AR32" i="1"/>
  <c r="AH32" i="1"/>
  <c r="BO31" i="1"/>
  <c r="BE31" i="1"/>
  <c r="AR31" i="1"/>
  <c r="AH31" i="1"/>
  <c r="BO30" i="1"/>
  <c r="BE30" i="1"/>
  <c r="AR30" i="1"/>
  <c r="AH30" i="1"/>
  <c r="BO29" i="1"/>
  <c r="BE29" i="1"/>
  <c r="AR29" i="1"/>
  <c r="AA29" i="1"/>
  <c r="AH29" i="1" s="1"/>
  <c r="BO28" i="1"/>
  <c r="BE28" i="1"/>
  <c r="AR28" i="1"/>
  <c r="AH28" i="1"/>
  <c r="BD27" i="1"/>
  <c r="BC27" i="1"/>
  <c r="BB27" i="1"/>
  <c r="BA27" i="1"/>
  <c r="AZ27" i="1"/>
  <c r="AY27" i="1"/>
  <c r="AX27" i="1"/>
  <c r="AW27" i="1"/>
  <c r="AV27" i="1"/>
  <c r="AU27" i="1"/>
  <c r="AT27" i="1"/>
  <c r="AS27" i="1"/>
  <c r="AQ27" i="1"/>
  <c r="AP27" i="1"/>
  <c r="AO27" i="1"/>
  <c r="AN27" i="1"/>
  <c r="AM27" i="1"/>
  <c r="AL27" i="1"/>
  <c r="AK27" i="1"/>
  <c r="AJ27" i="1"/>
  <c r="AI27" i="1"/>
  <c r="AG27" i="1"/>
  <c r="AF27" i="1"/>
  <c r="AE27" i="1"/>
  <c r="AD27" i="1"/>
  <c r="AC27" i="1"/>
  <c r="AB27" i="1"/>
  <c r="Z27" i="1"/>
  <c r="Y27" i="1"/>
  <c r="BO26" i="1"/>
  <c r="BE26" i="1"/>
  <c r="AR26" i="1"/>
  <c r="AH26" i="1"/>
  <c r="BO25" i="1"/>
  <c r="BE25" i="1"/>
  <c r="AR25" i="1"/>
  <c r="AH25" i="1"/>
  <c r="BO24" i="1"/>
  <c r="BE24" i="1"/>
  <c r="AR24" i="1"/>
  <c r="AH24" i="1"/>
  <c r="BO23" i="1"/>
  <c r="BE23" i="1"/>
  <c r="AN23" i="1"/>
  <c r="AR23" i="1" s="1"/>
  <c r="AH23" i="1"/>
  <c r="BO22" i="1"/>
  <c r="BE22" i="1"/>
  <c r="AN22" i="1"/>
  <c r="AH22" i="1"/>
  <c r="BK21" i="1"/>
  <c r="BE21" i="1"/>
  <c r="AR21" i="1"/>
  <c r="AH21" i="1"/>
  <c r="BO20" i="1"/>
  <c r="BE20" i="1"/>
  <c r="AR20" i="1"/>
  <c r="AH20" i="1"/>
  <c r="BD19" i="1"/>
  <c r="BC19" i="1"/>
  <c r="BB19" i="1"/>
  <c r="BA19" i="1"/>
  <c r="AZ19" i="1"/>
  <c r="AY19" i="1"/>
  <c r="AX19" i="1"/>
  <c r="AW19" i="1"/>
  <c r="AV19" i="1"/>
  <c r="AT19" i="1"/>
  <c r="AS19" i="1"/>
  <c r="AQ19" i="1"/>
  <c r="AP19" i="1"/>
  <c r="AO19" i="1"/>
  <c r="AM19" i="1"/>
  <c r="AL19" i="1"/>
  <c r="AK19" i="1"/>
  <c r="AJ19" i="1"/>
  <c r="AI19" i="1"/>
  <c r="AG19" i="1"/>
  <c r="AF19" i="1"/>
  <c r="AE19" i="1"/>
  <c r="AD19" i="1"/>
  <c r="AC19" i="1"/>
  <c r="AB19" i="1"/>
  <c r="AA19" i="1"/>
  <c r="Z19" i="1"/>
  <c r="Y19" i="1"/>
  <c r="BO18" i="1"/>
  <c r="BE18" i="1"/>
  <c r="AR18" i="1"/>
  <c r="AH18" i="1"/>
  <c r="BO17" i="1"/>
  <c r="BE17" i="1"/>
  <c r="AR17" i="1"/>
  <c r="AH17" i="1"/>
  <c r="BO16" i="1"/>
  <c r="BE16" i="1"/>
  <c r="AR16" i="1"/>
  <c r="AH16" i="1"/>
  <c r="BO15" i="1"/>
  <c r="BE15" i="1"/>
  <c r="AR15" i="1"/>
  <c r="AG15" i="1"/>
  <c r="AH15" i="1" s="1"/>
  <c r="BO14" i="1"/>
  <c r="BE14" i="1"/>
  <c r="AR14" i="1"/>
  <c r="AH14" i="1"/>
  <c r="BO13" i="1"/>
  <c r="BE13" i="1"/>
  <c r="AR13" i="1"/>
  <c r="AH13" i="1"/>
  <c r="BD12" i="1"/>
  <c r="BC12" i="1"/>
  <c r="BB12" i="1"/>
  <c r="BA12" i="1"/>
  <c r="AZ12" i="1"/>
  <c r="AY12" i="1"/>
  <c r="AX12" i="1"/>
  <c r="AW12" i="1"/>
  <c r="AV12" i="1"/>
  <c r="AU12" i="1"/>
  <c r="AT12" i="1"/>
  <c r="AS12" i="1"/>
  <c r="AQ12" i="1"/>
  <c r="AP12" i="1"/>
  <c r="AO12" i="1"/>
  <c r="AN12" i="1"/>
  <c r="AM12" i="1"/>
  <c r="AL12" i="1"/>
  <c r="AK12" i="1"/>
  <c r="AJ12" i="1"/>
  <c r="AI12" i="1"/>
  <c r="AF12" i="1"/>
  <c r="AE12" i="1"/>
  <c r="AD12" i="1"/>
  <c r="AC12" i="1"/>
  <c r="AB12" i="1"/>
  <c r="AA12" i="1"/>
  <c r="Z12" i="1"/>
  <c r="Y12" i="1"/>
  <c r="BP413" i="1" l="1"/>
  <c r="BP411" i="1"/>
  <c r="BP415" i="1"/>
  <c r="BP31" i="1"/>
  <c r="BP116" i="1"/>
  <c r="BP118" i="1"/>
  <c r="BP206" i="1"/>
  <c r="BP24" i="1"/>
  <c r="BP91" i="1"/>
  <c r="BP348" i="1"/>
  <c r="BP355" i="1"/>
  <c r="Z373" i="1"/>
  <c r="BP299" i="1"/>
  <c r="BP318" i="1"/>
  <c r="BP317" i="1" s="1"/>
  <c r="BP334" i="1"/>
  <c r="BP361" i="1"/>
  <c r="BP371" i="1"/>
  <c r="BP60" i="1"/>
  <c r="BP85" i="1"/>
  <c r="BP121" i="1"/>
  <c r="BP123" i="1"/>
  <c r="BP125" i="1"/>
  <c r="BP127" i="1"/>
  <c r="BP129" i="1"/>
  <c r="BP196" i="1"/>
  <c r="BE226" i="1"/>
  <c r="BP228" i="1"/>
  <c r="BP283" i="1"/>
  <c r="BP310" i="1"/>
  <c r="BP326" i="1"/>
  <c r="BP328" i="1"/>
  <c r="BP337" i="1"/>
  <c r="BP408" i="1"/>
  <c r="BP417" i="1"/>
  <c r="BP44" i="1"/>
  <c r="BP46" i="1"/>
  <c r="BP48" i="1"/>
  <c r="BP179" i="1"/>
  <c r="BP181" i="1"/>
  <c r="BP183" i="1"/>
  <c r="BP203" i="1"/>
  <c r="BP265" i="1"/>
  <c r="BB312" i="1"/>
  <c r="BP16" i="1"/>
  <c r="BP55" i="1"/>
  <c r="BP62" i="1"/>
  <c r="AH74" i="1"/>
  <c r="V75" i="1" s="1"/>
  <c r="BE74" i="1"/>
  <c r="BE73" i="1" s="1"/>
  <c r="BO74" i="1"/>
  <c r="BO73" i="1" s="1"/>
  <c r="BL421" i="1"/>
  <c r="BP107" i="1"/>
  <c r="BP190" i="1"/>
  <c r="BP213" i="1"/>
  <c r="BP264" i="1"/>
  <c r="BP274" i="1"/>
  <c r="AB312" i="1"/>
  <c r="BP316" i="1"/>
  <c r="BP343" i="1"/>
  <c r="BP345" i="1"/>
  <c r="BP379" i="1"/>
  <c r="BP386" i="1"/>
  <c r="BP388" i="1"/>
  <c r="BP390" i="1"/>
  <c r="BP392" i="1"/>
  <c r="BP394" i="1"/>
  <c r="BP396" i="1"/>
  <c r="BP398" i="1"/>
  <c r="BP400" i="1"/>
  <c r="BP402" i="1"/>
  <c r="BP94" i="1"/>
  <c r="BP109" i="1"/>
  <c r="BP108" i="1" s="1"/>
  <c r="BP23" i="1"/>
  <c r="BP34" i="1"/>
  <c r="BP45" i="1"/>
  <c r="BP47" i="1"/>
  <c r="BP50" i="1"/>
  <c r="BP52" i="1"/>
  <c r="BP61" i="1"/>
  <c r="BP70" i="1"/>
  <c r="BP72" i="1"/>
  <c r="BP88" i="1"/>
  <c r="BP92" i="1"/>
  <c r="BP105" i="1"/>
  <c r="BP112" i="1"/>
  <c r="BP135" i="1"/>
  <c r="BP146" i="1"/>
  <c r="BP158" i="1"/>
  <c r="BP157" i="1" s="1"/>
  <c r="BP204" i="1"/>
  <c r="BP231" i="1"/>
  <c r="BP239" i="1"/>
  <c r="BP238" i="1" s="1"/>
  <c r="BP244" i="1"/>
  <c r="BP249" i="1"/>
  <c r="BP253" i="1"/>
  <c r="BP256" i="1"/>
  <c r="BP261" i="1"/>
  <c r="BP267" i="1"/>
  <c r="BP266" i="1" s="1"/>
  <c r="BP278" i="1"/>
  <c r="BP284" i="1"/>
  <c r="BP293" i="1"/>
  <c r="BP292" i="1" s="1"/>
  <c r="BP305" i="1"/>
  <c r="BP304" i="1" s="1"/>
  <c r="BP307" i="1"/>
  <c r="BP306" i="1" s="1"/>
  <c r="BP315" i="1"/>
  <c r="BP344" i="1"/>
  <c r="BP347" i="1"/>
  <c r="BP358" i="1"/>
  <c r="BP368" i="1"/>
  <c r="BP380" i="1"/>
  <c r="BP385" i="1"/>
  <c r="BP387" i="1"/>
  <c r="BP391" i="1"/>
  <c r="BP393" i="1"/>
  <c r="BP395" i="1"/>
  <c r="BP397" i="1"/>
  <c r="BP399" i="1"/>
  <c r="BP401" i="1"/>
  <c r="BP403" i="1"/>
  <c r="BP418" i="1"/>
  <c r="Y138" i="1"/>
  <c r="AC138" i="1"/>
  <c r="AG138" i="1"/>
  <c r="BP154" i="1"/>
  <c r="Z171" i="1"/>
  <c r="AS171" i="1"/>
  <c r="AT171" i="1"/>
  <c r="AU171" i="1"/>
  <c r="AZ171" i="1"/>
  <c r="BP248" i="1"/>
  <c r="BP260" i="1"/>
  <c r="BP341" i="1"/>
  <c r="AR350" i="1"/>
  <c r="BO350" i="1"/>
  <c r="Z353" i="1"/>
  <c r="AB373" i="1"/>
  <c r="AN364" i="1"/>
  <c r="AU11" i="1"/>
  <c r="AU10" i="1" s="1"/>
  <c r="BP13" i="1"/>
  <c r="BP17" i="1"/>
  <c r="BP38" i="1"/>
  <c r="BP40" i="1"/>
  <c r="BP65" i="1"/>
  <c r="BP67" i="1"/>
  <c r="BP115" i="1"/>
  <c r="BP117" i="1"/>
  <c r="BP119" i="1"/>
  <c r="BP122" i="1"/>
  <c r="BP124" i="1"/>
  <c r="BP126" i="1"/>
  <c r="BP130" i="1"/>
  <c r="BP140" i="1"/>
  <c r="BP142" i="1"/>
  <c r="BP144" i="1"/>
  <c r="BP166" i="1"/>
  <c r="BP170" i="1"/>
  <c r="BP169" i="1" s="1"/>
  <c r="BP182" i="1"/>
  <c r="BP187" i="1"/>
  <c r="BP195" i="1"/>
  <c r="BP207" i="1"/>
  <c r="BP218" i="1"/>
  <c r="BP242" i="1"/>
  <c r="BP246" i="1"/>
  <c r="BP245" i="1" s="1"/>
  <c r="BP273" i="1"/>
  <c r="BP289" i="1"/>
  <c r="BP288" i="1" s="1"/>
  <c r="AH304" i="1"/>
  <c r="V305" i="1" s="1"/>
  <c r="BP309" i="1"/>
  <c r="BP311" i="1"/>
  <c r="BP331" i="1"/>
  <c r="BP376" i="1"/>
  <c r="BP378" i="1"/>
  <c r="BP405" i="1"/>
  <c r="BP412" i="1"/>
  <c r="BP414" i="1"/>
  <c r="BP416" i="1"/>
  <c r="BP193" i="1"/>
  <c r="BP297" i="1"/>
  <c r="AC96" i="1"/>
  <c r="BP106" i="1"/>
  <c r="AE138" i="1"/>
  <c r="AI364" i="1"/>
  <c r="AJ364" i="1"/>
  <c r="AK364" i="1"/>
  <c r="AL364" i="1"/>
  <c r="AM364" i="1"/>
  <c r="AO364" i="1"/>
  <c r="AP364" i="1"/>
  <c r="AQ364" i="1"/>
  <c r="BA373" i="1"/>
  <c r="BO360" i="1"/>
  <c r="BB364" i="1"/>
  <c r="BP41" i="1"/>
  <c r="AC81" i="1"/>
  <c r="AQ81" i="1"/>
  <c r="AB138" i="1"/>
  <c r="AF138" i="1"/>
  <c r="AK171" i="1"/>
  <c r="AV171" i="1"/>
  <c r="AW171" i="1"/>
  <c r="AX171" i="1"/>
  <c r="AY171" i="1"/>
  <c r="BC171" i="1"/>
  <c r="BD171" i="1"/>
  <c r="AR303" i="1"/>
  <c r="AA312" i="1"/>
  <c r="AN19" i="1"/>
  <c r="AN11" i="1" s="1"/>
  <c r="AN10" i="1" s="1"/>
  <c r="AH159" i="1"/>
  <c r="V161" i="1" s="1"/>
  <c r="BP57" i="1"/>
  <c r="AA96" i="1"/>
  <c r="AP11" i="1"/>
  <c r="AP10" i="1" s="1"/>
  <c r="BK421" i="1"/>
  <c r="AR64" i="1"/>
  <c r="BP209" i="1"/>
  <c r="AD11" i="1"/>
  <c r="AD10" i="1" s="1"/>
  <c r="AD138" i="1"/>
  <c r="AJ177" i="1"/>
  <c r="BA110" i="1"/>
  <c r="AZ11" i="1"/>
  <c r="AZ10" i="1" s="1"/>
  <c r="AK81" i="1"/>
  <c r="AB96" i="1"/>
  <c r="BP113" i="1"/>
  <c r="AR205" i="1"/>
  <c r="AS268" i="1"/>
  <c r="AT268" i="1"/>
  <c r="AU268" i="1"/>
  <c r="AV268" i="1"/>
  <c r="AW268" i="1"/>
  <c r="AX268" i="1"/>
  <c r="AY268" i="1"/>
  <c r="BC268" i="1"/>
  <c r="BD268" i="1"/>
  <c r="AH317" i="1"/>
  <c r="BO346" i="1"/>
  <c r="BP420" i="1"/>
  <c r="AL11" i="1"/>
  <c r="AL10" i="1" s="1"/>
  <c r="AM11" i="1"/>
  <c r="AM10" i="1" s="1"/>
  <c r="Y36" i="1"/>
  <c r="AE96" i="1"/>
  <c r="AG96" i="1"/>
  <c r="BB110" i="1"/>
  <c r="Y353" i="1"/>
  <c r="Y11" i="1"/>
  <c r="Y10" i="1" s="1"/>
  <c r="AS36" i="1"/>
  <c r="AV36" i="1"/>
  <c r="AI81" i="1"/>
  <c r="BH421" i="1"/>
  <c r="AD171" i="1"/>
  <c r="Y177" i="1"/>
  <c r="AD177" i="1"/>
  <c r="AF177" i="1"/>
  <c r="AP177" i="1"/>
  <c r="AS177" i="1"/>
  <c r="BC177" i="1"/>
  <c r="BE184" i="1"/>
  <c r="AR229" i="1"/>
  <c r="AS240" i="1"/>
  <c r="AO36" i="1"/>
  <c r="BC36" i="1"/>
  <c r="AB110" i="1"/>
  <c r="AJ36" i="1"/>
  <c r="AX36" i="1"/>
  <c r="BD36" i="1"/>
  <c r="AQ138" i="1"/>
  <c r="BB11" i="1"/>
  <c r="BB10" i="1" s="1"/>
  <c r="Y73" i="1"/>
  <c r="AI73" i="1"/>
  <c r="AJ73" i="1"/>
  <c r="AK73" i="1"/>
  <c r="AL73" i="1"/>
  <c r="AM73" i="1"/>
  <c r="AN73" i="1"/>
  <c r="AO73" i="1"/>
  <c r="AP73" i="1"/>
  <c r="AQ73" i="1"/>
  <c r="Y81" i="1"/>
  <c r="AE110" i="1"/>
  <c r="AF110" i="1"/>
  <c r="AG110" i="1"/>
  <c r="AJ110" i="1"/>
  <c r="AQ110" i="1"/>
  <c r="BB162" i="1"/>
  <c r="AJ171" i="1"/>
  <c r="AO171" i="1"/>
  <c r="BE369" i="1"/>
  <c r="BP369" i="1" s="1"/>
  <c r="AU365" i="1"/>
  <c r="AU364" i="1" s="1"/>
  <c r="AM36" i="1"/>
  <c r="BA73" i="1"/>
  <c r="AK11" i="1"/>
  <c r="AK10" i="1" s="1"/>
  <c r="AO11" i="1"/>
  <c r="AO10" i="1" s="1"/>
  <c r="AS11" i="1"/>
  <c r="AS10" i="1" s="1"/>
  <c r="AT11" i="1"/>
  <c r="AT10" i="1" s="1"/>
  <c r="AY11" i="1"/>
  <c r="AY10" i="1" s="1"/>
  <c r="AV11" i="1"/>
  <c r="AV10" i="1" s="1"/>
  <c r="AW11" i="1"/>
  <c r="AW10" i="1" s="1"/>
  <c r="BC11" i="1"/>
  <c r="BC10" i="1" s="1"/>
  <c r="BF421" i="1"/>
  <c r="AV110" i="1"/>
  <c r="AW110" i="1"/>
  <c r="AX110" i="1"/>
  <c r="AY110" i="1"/>
  <c r="BC110" i="1"/>
  <c r="AA138" i="1"/>
  <c r="BA138" i="1"/>
  <c r="AP138" i="1"/>
  <c r="AB177" i="1"/>
  <c r="BD177" i="1"/>
  <c r="BO302" i="1"/>
  <c r="BB323" i="1"/>
  <c r="AC353" i="1"/>
  <c r="AE353" i="1"/>
  <c r="AG353" i="1"/>
  <c r="BE247" i="1"/>
  <c r="BO247" i="1"/>
  <c r="BB262" i="1"/>
  <c r="AL300" i="1"/>
  <c r="AM300" i="1"/>
  <c r="AN300" i="1"/>
  <c r="AO300" i="1"/>
  <c r="AP300" i="1"/>
  <c r="AQ300" i="1"/>
  <c r="AS300" i="1"/>
  <c r="AT300" i="1"/>
  <c r="AU300" i="1"/>
  <c r="AV300" i="1"/>
  <c r="AW300" i="1"/>
  <c r="AX300" i="1"/>
  <c r="AY300" i="1"/>
  <c r="BC300" i="1"/>
  <c r="BD300" i="1"/>
  <c r="AC312" i="1"/>
  <c r="AD312" i="1"/>
  <c r="AE312" i="1"/>
  <c r="AF312" i="1"/>
  <c r="AG312" i="1"/>
  <c r="AR313" i="1"/>
  <c r="AR312" i="1" s="1"/>
  <c r="BE313" i="1"/>
  <c r="BE312" i="1" s="1"/>
  <c r="BO313" i="1"/>
  <c r="BO312" i="1" s="1"/>
  <c r="AK323" i="1"/>
  <c r="AL323" i="1"/>
  <c r="AM323" i="1"/>
  <c r="AN323" i="1"/>
  <c r="AO323" i="1"/>
  <c r="AP323" i="1"/>
  <c r="AQ323" i="1"/>
  <c r="AS323" i="1"/>
  <c r="AI353" i="1"/>
  <c r="AJ353" i="1"/>
  <c r="AK353" i="1"/>
  <c r="AL353" i="1"/>
  <c r="AM353" i="1"/>
  <c r="AN353" i="1"/>
  <c r="AO353" i="1"/>
  <c r="AP353" i="1"/>
  <c r="AQ353" i="1"/>
  <c r="AS353" i="1"/>
  <c r="AT353" i="1"/>
  <c r="AU353" i="1"/>
  <c r="AV353" i="1"/>
  <c r="AW353" i="1"/>
  <c r="AX353" i="1"/>
  <c r="AY353" i="1"/>
  <c r="BC353" i="1"/>
  <c r="BD353" i="1"/>
  <c r="AC373" i="1"/>
  <c r="AD373" i="1"/>
  <c r="AE373" i="1"/>
  <c r="AF373" i="1"/>
  <c r="AG373" i="1"/>
  <c r="AI373" i="1"/>
  <c r="BP223" i="1"/>
  <c r="BB240" i="1"/>
  <c r="AR346" i="1"/>
  <c r="AZ373" i="1"/>
  <c r="AC11" i="1"/>
  <c r="AC10" i="1" s="1"/>
  <c r="AA27" i="1"/>
  <c r="AA11" i="1" s="1"/>
  <c r="AA10" i="1" s="1"/>
  <c r="Z36" i="1"/>
  <c r="BE128" i="1"/>
  <c r="BP128" i="1" s="1"/>
  <c r="BD120" i="1"/>
  <c r="BD421" i="1" s="1"/>
  <c r="Z11" i="1"/>
  <c r="Z10" i="1" s="1"/>
  <c r="AJ11" i="1"/>
  <c r="AJ10" i="1" s="1"/>
  <c r="AX11" i="1"/>
  <c r="AX10" i="1" s="1"/>
  <c r="BD11" i="1"/>
  <c r="BD10" i="1" s="1"/>
  <c r="AQ11" i="1"/>
  <c r="AQ10" i="1" s="1"/>
  <c r="AF36" i="1"/>
  <c r="AK36" i="1"/>
  <c r="AN36" i="1"/>
  <c r="AQ36" i="1"/>
  <c r="AU36" i="1"/>
  <c r="AW36" i="1"/>
  <c r="BP63" i="1"/>
  <c r="AR93" i="1"/>
  <c r="AR86" i="1" s="1"/>
  <c r="AJ86" i="1"/>
  <c r="AJ81" i="1" s="1"/>
  <c r="BO93" i="1"/>
  <c r="AI96" i="1"/>
  <c r="BE98" i="1"/>
  <c r="BE97" i="1" s="1"/>
  <c r="AT97" i="1"/>
  <c r="AT96" i="1" s="1"/>
  <c r="BP235" i="1"/>
  <c r="BP234" i="1" s="1"/>
  <c r="AH234" i="1"/>
  <c r="V235" i="1" s="1"/>
  <c r="AB11" i="1"/>
  <c r="AB10" i="1" s="1"/>
  <c r="AF11" i="1"/>
  <c r="AF10" i="1" s="1"/>
  <c r="BP51" i="1"/>
  <c r="AB36" i="1"/>
  <c r="AC36" i="1"/>
  <c r="AD36" i="1"/>
  <c r="AE36" i="1"/>
  <c r="AG36" i="1"/>
  <c r="AI36" i="1"/>
  <c r="BE64" i="1"/>
  <c r="BO64" i="1"/>
  <c r="AS73" i="1"/>
  <c r="AT73" i="1"/>
  <c r="AU73" i="1"/>
  <c r="AV73" i="1"/>
  <c r="AW73" i="1"/>
  <c r="AX73" i="1"/>
  <c r="AY73" i="1"/>
  <c r="BC73" i="1"/>
  <c r="BD73" i="1"/>
  <c r="AD96" i="1"/>
  <c r="AF96" i="1"/>
  <c r="BB96" i="1"/>
  <c r="AP110" i="1"/>
  <c r="Y110" i="1"/>
  <c r="Z138" i="1"/>
  <c r="AC151" i="1"/>
  <c r="AI162" i="1"/>
  <c r="AJ162" i="1"/>
  <c r="Y171" i="1"/>
  <c r="AE177" i="1"/>
  <c r="AL177" i="1"/>
  <c r="AW177" i="1"/>
  <c r="Z177" i="1"/>
  <c r="BE111" i="1"/>
  <c r="BP133" i="1"/>
  <c r="AK138" i="1"/>
  <c r="AL138" i="1"/>
  <c r="AM138" i="1"/>
  <c r="AN138" i="1"/>
  <c r="AZ151" i="1"/>
  <c r="Y96" i="1"/>
  <c r="Z110" i="1"/>
  <c r="BP137" i="1"/>
  <c r="BP136" i="1" s="1"/>
  <c r="AR174" i="1"/>
  <c r="AR171" i="1" s="1"/>
  <c r="BE174" i="1"/>
  <c r="BE171" i="1" s="1"/>
  <c r="BO174" i="1"/>
  <c r="BP222" i="1"/>
  <c r="Y240" i="1"/>
  <c r="AA275" i="1"/>
  <c r="AR302" i="1"/>
  <c r="AK301" i="1"/>
  <c r="AK300" i="1" s="1"/>
  <c r="BO303" i="1"/>
  <c r="AR354" i="1"/>
  <c r="Y373" i="1"/>
  <c r="AS188" i="1"/>
  <c r="AU188" i="1"/>
  <c r="AW188" i="1"/>
  <c r="AY188" i="1"/>
  <c r="BD188" i="1"/>
  <c r="BP232" i="1"/>
  <c r="BB233" i="1"/>
  <c r="AE240" i="1"/>
  <c r="AJ240" i="1"/>
  <c r="AC300" i="1"/>
  <c r="Z312" i="1"/>
  <c r="BB353" i="1"/>
  <c r="AZ353" i="1"/>
  <c r="AR134" i="1"/>
  <c r="BP134" i="1" s="1"/>
  <c r="AK131" i="1"/>
  <c r="AK110" i="1" s="1"/>
  <c r="AI11" i="1"/>
  <c r="AI10" i="1" s="1"/>
  <c r="AH33" i="1"/>
  <c r="AH27" i="1" s="1"/>
  <c r="BE27" i="1"/>
  <c r="AL36" i="1"/>
  <c r="AP36" i="1"/>
  <c r="AT36" i="1"/>
  <c r="AY36" i="1"/>
  <c r="BB73" i="1"/>
  <c r="AS96" i="1"/>
  <c r="AU96" i="1"/>
  <c r="AV96" i="1"/>
  <c r="AW96" i="1"/>
  <c r="AX96" i="1"/>
  <c r="AY96" i="1"/>
  <c r="BC96" i="1"/>
  <c r="BD96" i="1"/>
  <c r="Z96" i="1"/>
  <c r="AH164" i="1"/>
  <c r="AH163" i="1" s="1"/>
  <c r="Z163" i="1"/>
  <c r="Z162" i="1" s="1"/>
  <c r="AH272" i="1"/>
  <c r="AH271" i="1" s="1"/>
  <c r="V274" i="1" s="1"/>
  <c r="AA271" i="1"/>
  <c r="BA11" i="1"/>
  <c r="BA10" i="1" s="1"/>
  <c r="AH64" i="1"/>
  <c r="V67" i="1" s="1"/>
  <c r="BB36" i="1"/>
  <c r="AZ138" i="1"/>
  <c r="AL151" i="1"/>
  <c r="AA151" i="1"/>
  <c r="AB151" i="1"/>
  <c r="AD151" i="1"/>
  <c r="AE151" i="1"/>
  <c r="AF151" i="1"/>
  <c r="AG151" i="1"/>
  <c r="AL162" i="1"/>
  <c r="AM162" i="1"/>
  <c r="AN162" i="1"/>
  <c r="AO162" i="1"/>
  <c r="AP162" i="1"/>
  <c r="AQ162" i="1"/>
  <c r="AA188" i="1"/>
  <c r="AI188" i="1"/>
  <c r="AL188" i="1"/>
  <c r="AN188" i="1"/>
  <c r="AH208" i="1"/>
  <c r="AH205" i="1" s="1"/>
  <c r="V206" i="1" s="1"/>
  <c r="AF205" i="1"/>
  <c r="AZ233" i="1"/>
  <c r="AR233" i="1"/>
  <c r="AT240" i="1"/>
  <c r="AU240" i="1"/>
  <c r="AV240" i="1"/>
  <c r="AW240" i="1"/>
  <c r="AX240" i="1"/>
  <c r="AY240" i="1"/>
  <c r="BC240" i="1"/>
  <c r="BD240" i="1"/>
  <c r="AR254" i="1"/>
  <c r="BE254" i="1"/>
  <c r="BO254" i="1"/>
  <c r="BB268" i="1"/>
  <c r="Y281" i="1"/>
  <c r="AZ281" i="1"/>
  <c r="AS81" i="1"/>
  <c r="AA81" i="1"/>
  <c r="AE81" i="1"/>
  <c r="AG81" i="1"/>
  <c r="AP81" i="1"/>
  <c r="BP87" i="1"/>
  <c r="AQ96" i="1"/>
  <c r="AA110" i="1"/>
  <c r="AC110" i="1"/>
  <c r="AD110" i="1"/>
  <c r="AI110" i="1"/>
  <c r="AA177" i="1"/>
  <c r="AC177" i="1"/>
  <c r="AG177" i="1"/>
  <c r="AI177" i="1"/>
  <c r="AK177" i="1"/>
  <c r="AM177" i="1"/>
  <c r="AN177" i="1"/>
  <c r="AO177" i="1"/>
  <c r="AQ177" i="1"/>
  <c r="AT177" i="1"/>
  <c r="AU177" i="1"/>
  <c r="AV177" i="1"/>
  <c r="AX177" i="1"/>
  <c r="AY177" i="1"/>
  <c r="AH270" i="1"/>
  <c r="AA269" i="1"/>
  <c r="AZ300" i="1"/>
  <c r="AS110" i="1"/>
  <c r="AT110" i="1"/>
  <c r="BO120" i="1"/>
  <c r="AF201" i="1"/>
  <c r="BP276" i="1"/>
  <c r="AH275" i="1"/>
  <c r="V276" i="1" s="1"/>
  <c r="AO138" i="1"/>
  <c r="BE139" i="1"/>
  <c r="BE145" i="1"/>
  <c r="BO145" i="1"/>
  <c r="AU151" i="1"/>
  <c r="Z151" i="1"/>
  <c r="AI171" i="1"/>
  <c r="AL171" i="1"/>
  <c r="AM171" i="1"/>
  <c r="AN171" i="1"/>
  <c r="AP171" i="1"/>
  <c r="AQ171" i="1"/>
  <c r="BB177" i="1"/>
  <c r="AR197" i="1"/>
  <c r="BO197" i="1"/>
  <c r="AH226" i="1"/>
  <c r="V227" i="1" s="1"/>
  <c r="AR226" i="1"/>
  <c r="BE229" i="1"/>
  <c r="BO229" i="1"/>
  <c r="AI240" i="1"/>
  <c r="AQ240" i="1"/>
  <c r="BE251" i="1"/>
  <c r="BO251" i="1"/>
  <c r="AH266" i="1"/>
  <c r="V270" i="1" s="1"/>
  <c r="BE275" i="1"/>
  <c r="BB373" i="1"/>
  <c r="Y323" i="1"/>
  <c r="BE325" i="1"/>
  <c r="BE324" i="1" s="1"/>
  <c r="AT324" i="1"/>
  <c r="BP329" i="1"/>
  <c r="AZ110" i="1"/>
  <c r="BA188" i="1"/>
  <c r="BE205" i="1"/>
  <c r="BO205" i="1"/>
  <c r="AI233" i="1"/>
  <c r="AJ233" i="1"/>
  <c r="AK233" i="1"/>
  <c r="AL233" i="1"/>
  <c r="AM233" i="1"/>
  <c r="AN233" i="1"/>
  <c r="AO233" i="1"/>
  <c r="AP233" i="1"/>
  <c r="AQ233" i="1"/>
  <c r="BA268" i="1"/>
  <c r="Y312" i="1"/>
  <c r="AB339" i="1"/>
  <c r="AD339" i="1"/>
  <c r="AF339" i="1"/>
  <c r="AB353" i="1"/>
  <c r="AD353" i="1"/>
  <c r="AF353" i="1"/>
  <c r="AZ364" i="1"/>
  <c r="AI300" i="1"/>
  <c r="AZ312" i="1"/>
  <c r="AZ323" i="1"/>
  <c r="AS364" i="1"/>
  <c r="AT364" i="1"/>
  <c r="AV364" i="1"/>
  <c r="AW364" i="1"/>
  <c r="AX364" i="1"/>
  <c r="AY364" i="1"/>
  <c r="BC364" i="1"/>
  <c r="BD364" i="1"/>
  <c r="AH366" i="1"/>
  <c r="BP366" i="1" s="1"/>
  <c r="AA365" i="1"/>
  <c r="AA364" i="1" s="1"/>
  <c r="BE370" i="1"/>
  <c r="AK373" i="1"/>
  <c r="AS373" i="1"/>
  <c r="AT373" i="1"/>
  <c r="AU373" i="1"/>
  <c r="AV373" i="1"/>
  <c r="AW373" i="1"/>
  <c r="AX373" i="1"/>
  <c r="AY373" i="1"/>
  <c r="BC373" i="1"/>
  <c r="BD373" i="1"/>
  <c r="AR374" i="1"/>
  <c r="AR373" i="1" s="1"/>
  <c r="BE374" i="1"/>
  <c r="BE373" i="1" s="1"/>
  <c r="BO374" i="1"/>
  <c r="BO373" i="1" s="1"/>
  <c r="BA383" i="1"/>
  <c r="AU323" i="1"/>
  <c r="AH346" i="1"/>
  <c r="V348" i="1" s="1"/>
  <c r="BA353" i="1"/>
  <c r="AT383" i="1"/>
  <c r="AV383" i="1"/>
  <c r="AW383" i="1"/>
  <c r="AX383" i="1"/>
  <c r="AY383" i="1"/>
  <c r="BC383" i="1"/>
  <c r="BD383" i="1"/>
  <c r="AI383" i="1"/>
  <c r="AJ383" i="1"/>
  <c r="BP407" i="1"/>
  <c r="AJ339" i="1"/>
  <c r="AL339" i="1"/>
  <c r="AP339" i="1"/>
  <c r="AL373" i="1"/>
  <c r="AN373" i="1"/>
  <c r="AO373" i="1"/>
  <c r="BP28" i="1"/>
  <c r="AE11" i="1"/>
  <c r="AE10" i="1" s="1"/>
  <c r="AH19" i="1"/>
  <c r="V23" i="1" s="1"/>
  <c r="BE19" i="1"/>
  <c r="BA36" i="1"/>
  <c r="AR54" i="1"/>
  <c r="BE54" i="1"/>
  <c r="BO54" i="1"/>
  <c r="Z73" i="1"/>
  <c r="AA73" i="1"/>
  <c r="AB73" i="1"/>
  <c r="AC73" i="1"/>
  <c r="AD73" i="1"/>
  <c r="AE73" i="1"/>
  <c r="AF73" i="1"/>
  <c r="AG73" i="1"/>
  <c r="AH83" i="1"/>
  <c r="BP83" i="1" s="1"/>
  <c r="Z82" i="1"/>
  <c r="AA49" i="1"/>
  <c r="AA36" i="1" s="1"/>
  <c r="AR27" i="1"/>
  <c r="BO27" i="1"/>
  <c r="AZ73" i="1"/>
  <c r="AZ81" i="1"/>
  <c r="AT86" i="1"/>
  <c r="AT81" i="1" s="1"/>
  <c r="BB81" i="1"/>
  <c r="AK96" i="1"/>
  <c r="BO111" i="1"/>
  <c r="AU131" i="1"/>
  <c r="AU110" i="1" s="1"/>
  <c r="AH131" i="1"/>
  <c r="V134" i="1" s="1"/>
  <c r="BE131" i="1"/>
  <c r="BO131" i="1"/>
  <c r="BB138" i="1"/>
  <c r="AH139" i="1"/>
  <c r="V146" i="1" s="1"/>
  <c r="AR139" i="1"/>
  <c r="AR160" i="1"/>
  <c r="AR159" i="1" s="1"/>
  <c r="AA171" i="1"/>
  <c r="AB171" i="1"/>
  <c r="AC171" i="1"/>
  <c r="AE171" i="1"/>
  <c r="AF171" i="1"/>
  <c r="AG171" i="1"/>
  <c r="BP186" i="1"/>
  <c r="AH184" i="1"/>
  <c r="V187" i="1" s="1"/>
  <c r="AB81" i="1"/>
  <c r="AD81" i="1"/>
  <c r="AF81" i="1"/>
  <c r="BA81" i="1"/>
  <c r="BE82" i="1"/>
  <c r="BO82" i="1"/>
  <c r="AU81" i="1"/>
  <c r="AV81" i="1"/>
  <c r="AW81" i="1"/>
  <c r="AX81" i="1"/>
  <c r="AY81" i="1"/>
  <c r="BC81" i="1"/>
  <c r="BD81" i="1"/>
  <c r="AR101" i="1"/>
  <c r="AH111" i="1"/>
  <c r="V113" i="1" s="1"/>
  <c r="AR111" i="1"/>
  <c r="AR120" i="1"/>
  <c r="AI138" i="1"/>
  <c r="AJ138" i="1"/>
  <c r="AS138" i="1"/>
  <c r="AT138" i="1"/>
  <c r="AU138" i="1"/>
  <c r="AV138" i="1"/>
  <c r="AW138" i="1"/>
  <c r="AX138" i="1"/>
  <c r="AY138" i="1"/>
  <c r="BC138" i="1"/>
  <c r="BD138" i="1"/>
  <c r="AI151" i="1"/>
  <c r="AJ151" i="1"/>
  <c r="AK151" i="1"/>
  <c r="AM151" i="1"/>
  <c r="AN151" i="1"/>
  <c r="AO151" i="1"/>
  <c r="AP151" i="1"/>
  <c r="AQ151" i="1"/>
  <c r="AH157" i="1"/>
  <c r="V158" i="1" s="1"/>
  <c r="BA96" i="1"/>
  <c r="BO139" i="1"/>
  <c r="AF197" i="1"/>
  <c r="AH200" i="1"/>
  <c r="AH197" i="1" s="1"/>
  <c r="AT188" i="1"/>
  <c r="AV188" i="1"/>
  <c r="AX188" i="1"/>
  <c r="BC188" i="1"/>
  <c r="BB151" i="1"/>
  <c r="AS151" i="1"/>
  <c r="AT151" i="1"/>
  <c r="AV151" i="1"/>
  <c r="AW151" i="1"/>
  <c r="AX151" i="1"/>
  <c r="AY151" i="1"/>
  <c r="BC151" i="1"/>
  <c r="BD151" i="1"/>
  <c r="Y151" i="1"/>
  <c r="AK162" i="1"/>
  <c r="AH169" i="1"/>
  <c r="V170" i="1" s="1"/>
  <c r="BA177" i="1"/>
  <c r="BP185" i="1"/>
  <c r="AR184" i="1"/>
  <c r="BO184" i="1"/>
  <c r="AJ188" i="1"/>
  <c r="AM188" i="1"/>
  <c r="AO188" i="1"/>
  <c r="AQ188" i="1"/>
  <c r="BP210" i="1"/>
  <c r="AH255" i="1"/>
  <c r="AH254" i="1" s="1"/>
  <c r="Z254" i="1"/>
  <c r="Z240" i="1" s="1"/>
  <c r="AZ162" i="1"/>
  <c r="AR189" i="1"/>
  <c r="BE189" i="1"/>
  <c r="BO189" i="1"/>
  <c r="AH201" i="1"/>
  <c r="V203" i="1" s="1"/>
  <c r="AH229" i="1"/>
  <c r="V232" i="1" s="1"/>
  <c r="BP230" i="1"/>
  <c r="BE333" i="1"/>
  <c r="BE330" i="1" s="1"/>
  <c r="AT330" i="1"/>
  <c r="BE197" i="1"/>
  <c r="Y188" i="1"/>
  <c r="AG188" i="1"/>
  <c r="BB188" i="1"/>
  <c r="AA240" i="1"/>
  <c r="Z188" i="1"/>
  <c r="AB188" i="1"/>
  <c r="AC188" i="1"/>
  <c r="AD188" i="1"/>
  <c r="AE188" i="1"/>
  <c r="AF221" i="1"/>
  <c r="AH238" i="1"/>
  <c r="V239" i="1" s="1"/>
  <c r="AC240" i="1"/>
  <c r="AD240" i="1"/>
  <c r="AF240" i="1"/>
  <c r="AG240" i="1"/>
  <c r="AB240" i="1"/>
  <c r="AH247" i="1"/>
  <c r="V249" i="1" s="1"/>
  <c r="AR247" i="1"/>
  <c r="AZ262" i="1"/>
  <c r="AR263" i="1"/>
  <c r="AR262" i="1" s="1"/>
  <c r="BE263" i="1"/>
  <c r="BE262" i="1" s="1"/>
  <c r="BO263" i="1"/>
  <c r="BO262" i="1" s="1"/>
  <c r="AS281" i="1"/>
  <c r="AT281" i="1"/>
  <c r="AU281" i="1"/>
  <c r="AV281" i="1"/>
  <c r="AW281" i="1"/>
  <c r="AX281" i="1"/>
  <c r="AY281" i="1"/>
  <c r="BC281" i="1"/>
  <c r="BD281" i="1"/>
  <c r="AH288" i="1"/>
  <c r="V289" i="1" s="1"/>
  <c r="AA290" i="1"/>
  <c r="BA364" i="1"/>
  <c r="AS233" i="1"/>
  <c r="AT233" i="1"/>
  <c r="AU233" i="1"/>
  <c r="AV233" i="1"/>
  <c r="AW233" i="1"/>
  <c r="AX233" i="1"/>
  <c r="AY233" i="1"/>
  <c r="BC233" i="1"/>
  <c r="BD233" i="1"/>
  <c r="BE233" i="1"/>
  <c r="AK240" i="1"/>
  <c r="BE241" i="1"/>
  <c r="BO241" i="1"/>
  <c r="AR285" i="1"/>
  <c r="BE285" i="1"/>
  <c r="BO285" i="1"/>
  <c r="BP314" i="1"/>
  <c r="AH313" i="1"/>
  <c r="BA233" i="1"/>
  <c r="AL240" i="1"/>
  <c r="AM240" i="1"/>
  <c r="AN240" i="1"/>
  <c r="AO240" i="1"/>
  <c r="BA262" i="1"/>
  <c r="Z281" i="1"/>
  <c r="AB300" i="1"/>
  <c r="AD300" i="1"/>
  <c r="AE300" i="1"/>
  <c r="AF300" i="1"/>
  <c r="AG300" i="1"/>
  <c r="Z339" i="1"/>
  <c r="AJ301" i="1"/>
  <c r="AJ300" i="1" s="1"/>
  <c r="AA323" i="1"/>
  <c r="AB323" i="1"/>
  <c r="AC323" i="1"/>
  <c r="AD323" i="1"/>
  <c r="AE323" i="1"/>
  <c r="AF323" i="1"/>
  <c r="AG323" i="1"/>
  <c r="BP332" i="1"/>
  <c r="BA339" i="1"/>
  <c r="AI339" i="1"/>
  <c r="AK339" i="1"/>
  <c r="AM339" i="1"/>
  <c r="AN339" i="1"/>
  <c r="AO339" i="1"/>
  <c r="AQ339" i="1"/>
  <c r="BP372" i="1"/>
  <c r="AH370" i="1"/>
  <c r="V372" i="1" s="1"/>
  <c r="AH382" i="1"/>
  <c r="BP382" i="1" s="1"/>
  <c r="BP381" i="1" s="1"/>
  <c r="AA381" i="1"/>
  <c r="AA373" i="1" s="1"/>
  <c r="AR384" i="1"/>
  <c r="BE384" i="1"/>
  <c r="BO384" i="1"/>
  <c r="AS339" i="1"/>
  <c r="AT339" i="1"/>
  <c r="AV339" i="1"/>
  <c r="AW339" i="1"/>
  <c r="AX339" i="1"/>
  <c r="AY339" i="1"/>
  <c r="BC339" i="1"/>
  <c r="BD339" i="1"/>
  <c r="BE346" i="1"/>
  <c r="BO354" i="1"/>
  <c r="AH404" i="1"/>
  <c r="V408" i="1" s="1"/>
  <c r="BE409" i="1"/>
  <c r="BP409" i="1" s="1"/>
  <c r="AU404" i="1"/>
  <c r="AU383" i="1" s="1"/>
  <c r="BE301" i="1"/>
  <c r="BA312" i="1"/>
  <c r="BA323" i="1"/>
  <c r="AR330" i="1"/>
  <c r="BO330" i="1"/>
  <c r="BE335" i="1"/>
  <c r="BO335" i="1"/>
  <c r="BE354" i="1"/>
  <c r="AR365" i="1"/>
  <c r="BO365" i="1"/>
  <c r="AJ373" i="1"/>
  <c r="AM373" i="1"/>
  <c r="AP373" i="1"/>
  <c r="AQ373" i="1"/>
  <c r="Z383" i="1"/>
  <c r="BO410" i="1"/>
  <c r="AR360" i="1"/>
  <c r="BE360" i="1"/>
  <c r="BB383" i="1"/>
  <c r="BP406" i="1"/>
  <c r="Y383" i="1"/>
  <c r="AB383" i="1"/>
  <c r="AC383" i="1"/>
  <c r="AD383" i="1"/>
  <c r="AE383" i="1"/>
  <c r="AF383" i="1"/>
  <c r="AG383" i="1"/>
  <c r="AK383" i="1"/>
  <c r="AL383" i="1"/>
  <c r="AM383" i="1"/>
  <c r="AN383" i="1"/>
  <c r="AO383" i="1"/>
  <c r="AP383" i="1"/>
  <c r="AQ383" i="1"/>
  <c r="AZ383" i="1"/>
  <c r="AR12" i="1"/>
  <c r="BE12" i="1"/>
  <c r="BO12" i="1"/>
  <c r="BP18" i="1"/>
  <c r="AH37" i="1"/>
  <c r="V38" i="1" s="1"/>
  <c r="BP39" i="1"/>
  <c r="AR37" i="1"/>
  <c r="BE37" i="1"/>
  <c r="BO37" i="1"/>
  <c r="BP26" i="1"/>
  <c r="BP29" i="1"/>
  <c r="AG12" i="1"/>
  <c r="AG11" i="1" s="1"/>
  <c r="AG10" i="1" s="1"/>
  <c r="BP30" i="1"/>
  <c r="AH42" i="1"/>
  <c r="BP43" i="1"/>
  <c r="AR42" i="1"/>
  <c r="BE42" i="1"/>
  <c r="BO42" i="1"/>
  <c r="AR58" i="1"/>
  <c r="BE58" i="1"/>
  <c r="BO58" i="1"/>
  <c r="BP75" i="1"/>
  <c r="BP76" i="1"/>
  <c r="BP78" i="1"/>
  <c r="BP77" i="1" s="1"/>
  <c r="BO90" i="1"/>
  <c r="AZ96" i="1"/>
  <c r="AL96" i="1"/>
  <c r="AM96" i="1"/>
  <c r="AN96" i="1"/>
  <c r="AO108" i="1"/>
  <c r="AO96" i="1" s="1"/>
  <c r="AH120" i="1"/>
  <c r="V128" i="1" s="1"/>
  <c r="V137" i="1"/>
  <c r="BP141" i="1"/>
  <c r="BA162" i="1"/>
  <c r="AZ36" i="1"/>
  <c r="AR49" i="1"/>
  <c r="BE49" i="1"/>
  <c r="BO49" i="1"/>
  <c r="BP66" i="1"/>
  <c r="AL81" i="1"/>
  <c r="AM81" i="1"/>
  <c r="AN81" i="1"/>
  <c r="AO81" i="1"/>
  <c r="AR82" i="1"/>
  <c r="BP89" i="1"/>
  <c r="AP96" i="1"/>
  <c r="AH108" i="1"/>
  <c r="V109" i="1" s="1"/>
  <c r="AL110" i="1"/>
  <c r="AM110" i="1"/>
  <c r="AN110" i="1"/>
  <c r="AO110" i="1"/>
  <c r="BP161" i="1"/>
  <c r="BO171" i="1"/>
  <c r="AR69" i="1"/>
  <c r="BE69" i="1"/>
  <c r="BO69" i="1"/>
  <c r="BP80" i="1"/>
  <c r="BP79" i="1" s="1"/>
  <c r="BO97" i="1"/>
  <c r="AJ96" i="1"/>
  <c r="AH101" i="1"/>
  <c r="V102" i="1" s="1"/>
  <c r="AR73" i="1"/>
  <c r="BE86" i="1"/>
  <c r="Y162" i="1"/>
  <c r="AA162" i="1"/>
  <c r="AB162" i="1"/>
  <c r="AC162" i="1"/>
  <c r="AD162" i="1"/>
  <c r="AE162" i="1"/>
  <c r="AF162" i="1"/>
  <c r="AG162" i="1"/>
  <c r="BE163" i="1"/>
  <c r="BE162" i="1" s="1"/>
  <c r="BO163" i="1"/>
  <c r="BO162" i="1" s="1"/>
  <c r="AH174" i="1"/>
  <c r="V176" i="1" s="1"/>
  <c r="BP176" i="1"/>
  <c r="AR192" i="1"/>
  <c r="BE192" i="1"/>
  <c r="BO192" i="1"/>
  <c r="AP188" i="1"/>
  <c r="AR211" i="1"/>
  <c r="BE211" i="1"/>
  <c r="BO211" i="1"/>
  <c r="AR214" i="1"/>
  <c r="BE214" i="1"/>
  <c r="BO214" i="1"/>
  <c r="BE217" i="1"/>
  <c r="BO217" i="1"/>
  <c r="Y233" i="1"/>
  <c r="Z233" i="1"/>
  <c r="AA233" i="1"/>
  <c r="AB233" i="1"/>
  <c r="AC233" i="1"/>
  <c r="AD233" i="1"/>
  <c r="AE233" i="1"/>
  <c r="AF233" i="1"/>
  <c r="AG233" i="1"/>
  <c r="AH251" i="1"/>
  <c r="V253" i="1" s="1"/>
  <c r="BP252" i="1"/>
  <c r="BA281" i="1"/>
  <c r="Y300" i="1"/>
  <c r="Z300" i="1"/>
  <c r="AS162" i="1"/>
  <c r="AT162" i="1"/>
  <c r="AU162" i="1"/>
  <c r="AV162" i="1"/>
  <c r="AW162" i="1"/>
  <c r="AX162" i="1"/>
  <c r="AY162" i="1"/>
  <c r="BC162" i="1"/>
  <c r="BD162" i="1"/>
  <c r="BA171" i="1"/>
  <c r="BP175" i="1"/>
  <c r="BP227" i="1"/>
  <c r="AB281" i="1"/>
  <c r="AC281" i="1"/>
  <c r="AD281" i="1"/>
  <c r="AE281" i="1"/>
  <c r="AF281" i="1"/>
  <c r="AG281" i="1"/>
  <c r="BA151" i="1"/>
  <c r="AR152" i="1"/>
  <c r="BE152" i="1"/>
  <c r="BO152" i="1"/>
  <c r="BE159" i="1"/>
  <c r="BO159" i="1"/>
  <c r="BB171" i="1"/>
  <c r="AZ188" i="1"/>
  <c r="AR201" i="1"/>
  <c r="BE201" i="1"/>
  <c r="BO201" i="1"/>
  <c r="AH221" i="1"/>
  <c r="V223" i="1" s="1"/>
  <c r="AR221" i="1"/>
  <c r="BO221" i="1"/>
  <c r="BO226" i="1"/>
  <c r="BO233" i="1"/>
  <c r="AH258" i="1"/>
  <c r="AH257" i="1" s="1"/>
  <c r="BP259" i="1"/>
  <c r="AR258" i="1"/>
  <c r="AR257" i="1" s="1"/>
  <c r="BE258" i="1"/>
  <c r="BE257" i="1" s="1"/>
  <c r="BO258" i="1"/>
  <c r="BO257" i="1" s="1"/>
  <c r="BP291" i="1"/>
  <c r="BP290" i="1" s="1"/>
  <c r="AH290" i="1"/>
  <c r="V291" i="1" s="1"/>
  <c r="BA300" i="1"/>
  <c r="AK188" i="1"/>
  <c r="BE221" i="1"/>
  <c r="BA240" i="1"/>
  <c r="BP250" i="1"/>
  <c r="AR251" i="1"/>
  <c r="Y262" i="1"/>
  <c r="Z262" i="1"/>
  <c r="AA262" i="1"/>
  <c r="AB262" i="1"/>
  <c r="AC262" i="1"/>
  <c r="AD262" i="1"/>
  <c r="AE262" i="1"/>
  <c r="AF262" i="1"/>
  <c r="AG262" i="1"/>
  <c r="AH263" i="1"/>
  <c r="V265" i="1" s="1"/>
  <c r="AS262" i="1"/>
  <c r="AT262" i="1"/>
  <c r="AU262" i="1"/>
  <c r="AV262" i="1"/>
  <c r="AW262" i="1"/>
  <c r="AX262" i="1"/>
  <c r="AY262" i="1"/>
  <c r="BC262" i="1"/>
  <c r="BD262" i="1"/>
  <c r="AI268" i="1"/>
  <c r="AJ268" i="1"/>
  <c r="AK268" i="1"/>
  <c r="AL268" i="1"/>
  <c r="AM268" i="1"/>
  <c r="AN268" i="1"/>
  <c r="AO268" i="1"/>
  <c r="AP268" i="1"/>
  <c r="AQ268" i="1"/>
  <c r="AR271" i="1"/>
  <c r="AR275" i="1"/>
  <c r="BO275" i="1"/>
  <c r="AR282" i="1"/>
  <c r="BE282" i="1"/>
  <c r="BO282" i="1"/>
  <c r="AH335" i="1"/>
  <c r="V338" i="1" s="1"/>
  <c r="BP338" i="1"/>
  <c r="AH325" i="1"/>
  <c r="Z324" i="1"/>
  <c r="Z323" i="1" s="1"/>
  <c r="AZ240" i="1"/>
  <c r="AR241" i="1"/>
  <c r="AP240" i="1"/>
  <c r="AI262" i="1"/>
  <c r="AJ262" i="1"/>
  <c r="AK262" i="1"/>
  <c r="AL262" i="1"/>
  <c r="AM262" i="1"/>
  <c r="AN262" i="1"/>
  <c r="AO262" i="1"/>
  <c r="AP262" i="1"/>
  <c r="AQ262" i="1"/>
  <c r="Y268" i="1"/>
  <c r="Z268" i="1"/>
  <c r="AB268" i="1"/>
  <c r="AC268" i="1"/>
  <c r="AD268" i="1"/>
  <c r="AE268" i="1"/>
  <c r="AF268" i="1"/>
  <c r="AG268" i="1"/>
  <c r="AI281" i="1"/>
  <c r="AJ281" i="1"/>
  <c r="AK281" i="1"/>
  <c r="AL281" i="1"/>
  <c r="AM281" i="1"/>
  <c r="AN281" i="1"/>
  <c r="AO281" i="1"/>
  <c r="AP281" i="1"/>
  <c r="AQ281" i="1"/>
  <c r="BB281" i="1"/>
  <c r="BO295" i="1"/>
  <c r="BO294" i="1" s="1"/>
  <c r="AZ268" i="1"/>
  <c r="BE271" i="1"/>
  <c r="BO271" i="1"/>
  <c r="BB300" i="1"/>
  <c r="AS312" i="1"/>
  <c r="AT312" i="1"/>
  <c r="AU312" i="1"/>
  <c r="AV312" i="1"/>
  <c r="AW312" i="1"/>
  <c r="AX312" i="1"/>
  <c r="AY312" i="1"/>
  <c r="BC312" i="1"/>
  <c r="BD312" i="1"/>
  <c r="AV323" i="1"/>
  <c r="AW323" i="1"/>
  <c r="AX323" i="1"/>
  <c r="AY323" i="1"/>
  <c r="BC323" i="1"/>
  <c r="BD323" i="1"/>
  <c r="AR335" i="1"/>
  <c r="BE340" i="1"/>
  <c r="BO340" i="1"/>
  <c r="BB339" i="1"/>
  <c r="AR308" i="1"/>
  <c r="BE308" i="1"/>
  <c r="BO308" i="1"/>
  <c r="BP321" i="1"/>
  <c r="BP320" i="1" s="1"/>
  <c r="BP319" i="1" s="1"/>
  <c r="AR324" i="1"/>
  <c r="AI312" i="1"/>
  <c r="AJ312" i="1"/>
  <c r="AK312" i="1"/>
  <c r="AL312" i="1"/>
  <c r="AM312" i="1"/>
  <c r="AN312" i="1"/>
  <c r="AO312" i="1"/>
  <c r="AP312" i="1"/>
  <c r="AQ312" i="1"/>
  <c r="AZ339" i="1"/>
  <c r="Y339" i="1"/>
  <c r="AA346" i="1"/>
  <c r="AC339" i="1"/>
  <c r="AE339" i="1"/>
  <c r="AG339" i="1"/>
  <c r="AA350" i="1"/>
  <c r="BE352" i="1"/>
  <c r="BE350" i="1" s="1"/>
  <c r="AU350" i="1"/>
  <c r="AU339" i="1" s="1"/>
  <c r="AH419" i="1"/>
  <c r="AH410" i="1" s="1"/>
  <c r="V419" i="1" s="1"/>
  <c r="AA410" i="1"/>
  <c r="AA383" i="1" s="1"/>
  <c r="AI323" i="1"/>
  <c r="BO324" i="1"/>
  <c r="AR340" i="1"/>
  <c r="BP362" i="1"/>
  <c r="AH360" i="1"/>
  <c r="V361" i="1" s="1"/>
  <c r="BP367" i="1"/>
  <c r="Y364" i="1"/>
  <c r="Z364" i="1"/>
  <c r="AB364" i="1"/>
  <c r="AC364" i="1"/>
  <c r="AD364" i="1"/>
  <c r="AE364" i="1"/>
  <c r="AF364" i="1"/>
  <c r="AG364" i="1"/>
  <c r="BP377" i="1"/>
  <c r="AH374" i="1"/>
  <c r="V377" i="1" s="1"/>
  <c r="AA354" i="1"/>
  <c r="AA353" i="1" s="1"/>
  <c r="AR410" i="1"/>
  <c r="BE410" i="1"/>
  <c r="AR370" i="1"/>
  <c r="BO370" i="1"/>
  <c r="BP389" i="1"/>
  <c r="AH384" i="1"/>
  <c r="V400" i="1" s="1"/>
  <c r="BP375" i="1"/>
  <c r="AR404" i="1"/>
  <c r="BO404" i="1"/>
  <c r="BP14" i="1"/>
  <c r="BP15" i="1"/>
  <c r="AH12" i="1"/>
  <c r="V14" i="1" s="1"/>
  <c r="BP20" i="1"/>
  <c r="BO21" i="1"/>
  <c r="BP21" i="1" s="1"/>
  <c r="AR22" i="1"/>
  <c r="AR19" i="1" s="1"/>
  <c r="BP32" i="1"/>
  <c r="BP53" i="1"/>
  <c r="BP56" i="1"/>
  <c r="AH58" i="1"/>
  <c r="V63" i="1" s="1"/>
  <c r="BP59" i="1"/>
  <c r="BP68" i="1"/>
  <c r="BP71" i="1"/>
  <c r="BP84" i="1"/>
  <c r="Z86" i="1"/>
  <c r="AH86" i="1"/>
  <c r="V88" i="1" s="1"/>
  <c r="AH98" i="1"/>
  <c r="AR97" i="1"/>
  <c r="BP25" i="1"/>
  <c r="AH54" i="1"/>
  <c r="V55" i="1" s="1"/>
  <c r="AH69" i="1"/>
  <c r="V70" i="1" s="1"/>
  <c r="V78" i="1"/>
  <c r="V80" i="1"/>
  <c r="BP99" i="1"/>
  <c r="AH49" i="1"/>
  <c r="V52" i="1" s="1"/>
  <c r="BP104" i="1"/>
  <c r="BP100" i="1"/>
  <c r="BP102" i="1"/>
  <c r="BE101" i="1"/>
  <c r="BO103" i="1"/>
  <c r="BP103" i="1" s="1"/>
  <c r="BP114" i="1"/>
  <c r="BP132" i="1"/>
  <c r="BP143" i="1"/>
  <c r="AH145" i="1"/>
  <c r="V150" i="1" s="1"/>
  <c r="AR150" i="1"/>
  <c r="AR145" i="1" s="1"/>
  <c r="AH152" i="1"/>
  <c r="BP153" i="1"/>
  <c r="BP152" i="1" s="1"/>
  <c r="AH155" i="1"/>
  <c r="V156" i="1" s="1"/>
  <c r="BP156" i="1"/>
  <c r="BP155" i="1" s="1"/>
  <c r="AR164" i="1"/>
  <c r="AR163" i="1" s="1"/>
  <c r="AR162" i="1" s="1"/>
  <c r="BP165" i="1"/>
  <c r="AH167" i="1"/>
  <c r="V168" i="1" s="1"/>
  <c r="BP168" i="1"/>
  <c r="BP167" i="1" s="1"/>
  <c r="AH172" i="1"/>
  <c r="AZ177" i="1"/>
  <c r="BG421" i="1"/>
  <c r="BP147" i="1"/>
  <c r="BP148" i="1"/>
  <c r="BP149" i="1"/>
  <c r="BP173" i="1"/>
  <c r="BP172" i="1" s="1"/>
  <c r="AH178" i="1"/>
  <c r="V180" i="1" s="1"/>
  <c r="BP180" i="1"/>
  <c r="AR178" i="1"/>
  <c r="BE178" i="1"/>
  <c r="BO178" i="1"/>
  <c r="BP215" i="1"/>
  <c r="AH214" i="1"/>
  <c r="V216" i="1" s="1"/>
  <c r="BP191" i="1"/>
  <c r="BP194" i="1"/>
  <c r="BP198" i="1"/>
  <c r="BP199" i="1"/>
  <c r="BP202" i="1"/>
  <c r="AH211" i="1"/>
  <c r="V212" i="1" s="1"/>
  <c r="BP212" i="1"/>
  <c r="AF214" i="1"/>
  <c r="BP216" i="1"/>
  <c r="AR219" i="1"/>
  <c r="AR217" i="1" s="1"/>
  <c r="BP220" i="1"/>
  <c r="BP224" i="1"/>
  <c r="BP225" i="1"/>
  <c r="AH236" i="1"/>
  <c r="V237" i="1" s="1"/>
  <c r="BP237" i="1"/>
  <c r="BP236" i="1" s="1"/>
  <c r="AH243" i="1"/>
  <c r="AH285" i="1"/>
  <c r="V287" i="1" s="1"/>
  <c r="BP287" i="1"/>
  <c r="AH295" i="1"/>
  <c r="AH294" i="1" s="1"/>
  <c r="BP296" i="1"/>
  <c r="AH301" i="1"/>
  <c r="AH189" i="1"/>
  <c r="V191" i="1" s="1"/>
  <c r="AH192" i="1"/>
  <c r="V195" i="1" s="1"/>
  <c r="AH217" i="1"/>
  <c r="V218" i="1" s="1"/>
  <c r="AH245" i="1"/>
  <c r="V246" i="1" s="1"/>
  <c r="BP277" i="1"/>
  <c r="AR295" i="1"/>
  <c r="AR294" i="1" s="1"/>
  <c r="BE295" i="1"/>
  <c r="BE294" i="1" s="1"/>
  <c r="BP298" i="1"/>
  <c r="AH280" i="1"/>
  <c r="AA279" i="1"/>
  <c r="BP286" i="1"/>
  <c r="AH292" i="1"/>
  <c r="V293" i="1" s="1"/>
  <c r="AA301" i="1"/>
  <c r="AA300" i="1" s="1"/>
  <c r="AH308" i="1"/>
  <c r="V310" i="1" s="1"/>
  <c r="AH282" i="1"/>
  <c r="AA285" i="1"/>
  <c r="AA295" i="1"/>
  <c r="AA294" i="1" s="1"/>
  <c r="AJ295" i="1"/>
  <c r="AJ294" i="1" s="1"/>
  <c r="AT295" i="1"/>
  <c r="AT294" i="1" s="1"/>
  <c r="AH306" i="1"/>
  <c r="V307" i="1" s="1"/>
  <c r="AH320" i="1"/>
  <c r="BP327" i="1"/>
  <c r="AH330" i="1"/>
  <c r="V334" i="1" s="1"/>
  <c r="AJ330" i="1"/>
  <c r="AJ323" i="1" s="1"/>
  <c r="BP336" i="1"/>
  <c r="AH340" i="1"/>
  <c r="V343" i="1" s="1"/>
  <c r="BP342" i="1"/>
  <c r="BP349" i="1"/>
  <c r="BP351" i="1"/>
  <c r="AH350" i="1"/>
  <c r="V352" i="1" s="1"/>
  <c r="BP357" i="1"/>
  <c r="AZ421" i="1"/>
  <c r="BA421" i="1"/>
  <c r="BP359" i="1"/>
  <c r="BB421" i="1"/>
  <c r="BP356" i="1"/>
  <c r="AH354" i="1"/>
  <c r="V356" i="1" s="1"/>
  <c r="AS421" i="1"/>
  <c r="AV421" i="1"/>
  <c r="AW421" i="1"/>
  <c r="AX421" i="1"/>
  <c r="AY421" i="1"/>
  <c r="BC421" i="1"/>
  <c r="BO339" i="1" l="1"/>
  <c r="V250" i="1"/>
  <c r="V388" i="1"/>
  <c r="BP208" i="1"/>
  <c r="BP205" i="1" s="1"/>
  <c r="V371" i="1"/>
  <c r="BP346" i="1"/>
  <c r="BE177" i="1"/>
  <c r="BE81" i="1"/>
  <c r="BE404" i="1"/>
  <c r="BE383" i="1" s="1"/>
  <c r="BP211" i="1"/>
  <c r="V278" i="1"/>
  <c r="BB363" i="1"/>
  <c r="BP54" i="1"/>
  <c r="V230" i="1"/>
  <c r="BP226" i="1"/>
  <c r="BP263" i="1"/>
  <c r="BP262" i="1" s="1"/>
  <c r="BO177" i="1"/>
  <c r="AH365" i="1"/>
  <c r="V367" i="1" s="1"/>
  <c r="BP302" i="1"/>
  <c r="BP258" i="1"/>
  <c r="BP257" i="1" s="1"/>
  <c r="BP33" i="1"/>
  <c r="BP27" i="1" s="1"/>
  <c r="V66" i="1"/>
  <c r="BD35" i="1"/>
  <c r="BP272" i="1"/>
  <c r="BP271" i="1" s="1"/>
  <c r="V68" i="1"/>
  <c r="AY322" i="1"/>
  <c r="AH73" i="1"/>
  <c r="BP360" i="1"/>
  <c r="AI35" i="1"/>
  <c r="V104" i="1"/>
  <c r="BP69" i="1"/>
  <c r="AP35" i="1"/>
  <c r="AA268" i="1"/>
  <c r="BE365" i="1"/>
  <c r="BE364" i="1" s="1"/>
  <c r="BD322" i="1"/>
  <c r="AW322" i="1"/>
  <c r="AR281" i="1"/>
  <c r="AK363" i="1"/>
  <c r="AH312" i="1"/>
  <c r="AU421" i="1"/>
  <c r="BP189" i="1"/>
  <c r="BP160" i="1"/>
  <c r="BP159" i="1" s="1"/>
  <c r="BP151" i="1" s="1"/>
  <c r="BP42" i="1"/>
  <c r="AQ35" i="1"/>
  <c r="AR138" i="1"/>
  <c r="AR151" i="1"/>
  <c r="AM322" i="1"/>
  <c r="BP282" i="1"/>
  <c r="BP201" i="1"/>
  <c r="V267" i="1"/>
  <c r="BP247" i="1"/>
  <c r="BO86" i="1"/>
  <c r="BO81" i="1" s="1"/>
  <c r="BA363" i="1"/>
  <c r="AY35" i="1"/>
  <c r="AU35" i="1"/>
  <c r="BP308" i="1"/>
  <c r="BP229" i="1"/>
  <c r="BP340" i="1"/>
  <c r="BP335" i="1"/>
  <c r="AR364" i="1"/>
  <c r="V129" i="1"/>
  <c r="BP370" i="1"/>
  <c r="AO322" i="1"/>
  <c r="AT323" i="1"/>
  <c r="AT322" i="1" s="1"/>
  <c r="BE300" i="1"/>
  <c r="Z322" i="1"/>
  <c r="BO281" i="1"/>
  <c r="AS363" i="1"/>
  <c r="AD322" i="1"/>
  <c r="BP313" i="1"/>
  <c r="BP312" i="1" s="1"/>
  <c r="V273" i="1"/>
  <c r="V272" i="1"/>
  <c r="BP275" i="1"/>
  <c r="AR177" i="1"/>
  <c r="V260" i="1"/>
  <c r="BE268" i="1"/>
  <c r="BP251" i="1"/>
  <c r="AO363" i="1"/>
  <c r="AN322" i="1"/>
  <c r="AP322" i="1"/>
  <c r="BP178" i="1"/>
  <c r="AF363" i="1"/>
  <c r="AB363" i="1"/>
  <c r="AR339" i="1"/>
  <c r="V248" i="1"/>
  <c r="V65" i="1"/>
  <c r="AB35" i="1"/>
  <c r="AR131" i="1"/>
  <c r="AR110" i="1" s="1"/>
  <c r="BB35" i="1"/>
  <c r="BO301" i="1"/>
  <c r="BO300" i="1" s="1"/>
  <c r="V160" i="1"/>
  <c r="AX322" i="1"/>
  <c r="AC35" i="1"/>
  <c r="BD363" i="1"/>
  <c r="V314" i="1"/>
  <c r="BP233" i="1"/>
  <c r="V202" i="1"/>
  <c r="BP192" i="1"/>
  <c r="V204" i="1"/>
  <c r="AH262" i="1"/>
  <c r="AL35" i="1"/>
  <c r="AZ35" i="1"/>
  <c r="BO353" i="1"/>
  <c r="BO240" i="1"/>
  <c r="BP120" i="1"/>
  <c r="V332" i="1"/>
  <c r="V315" i="1"/>
  <c r="BP384" i="1"/>
  <c r="BB322" i="1"/>
  <c r="AJ363" i="1"/>
  <c r="BE240" i="1"/>
  <c r="BC35" i="1"/>
  <c r="AE35" i="1"/>
  <c r="BP374" i="1"/>
  <c r="BP373" i="1" s="1"/>
  <c r="BC363" i="1"/>
  <c r="AJ35" i="1"/>
  <c r="Y35" i="1"/>
  <c r="V398" i="1"/>
  <c r="AH171" i="1"/>
  <c r="V133" i="1"/>
  <c r="V135" i="1"/>
  <c r="AH110" i="1"/>
  <c r="AR240" i="1"/>
  <c r="AN363" i="1"/>
  <c r="BD110" i="1"/>
  <c r="BD95" i="1" s="1"/>
  <c r="BP131" i="1"/>
  <c r="AR323" i="1"/>
  <c r="BP255" i="1"/>
  <c r="BP254" i="1" s="1"/>
  <c r="V396" i="1"/>
  <c r="V406" i="1"/>
  <c r="V409" i="1"/>
  <c r="V391" i="1"/>
  <c r="V224" i="1"/>
  <c r="V105" i="1"/>
  <c r="AH82" i="1"/>
  <c r="AH81" i="1" s="1"/>
  <c r="BP82" i="1"/>
  <c r="V255" i="1"/>
  <c r="V231" i="1"/>
  <c r="BP184" i="1"/>
  <c r="AW363" i="1"/>
  <c r="AB322" i="1"/>
  <c r="AL322" i="1"/>
  <c r="AS322" i="1"/>
  <c r="AR301" i="1"/>
  <c r="AR300" i="1" s="1"/>
  <c r="AP363" i="1"/>
  <c r="Z81" i="1"/>
  <c r="Z35" i="1" s="1"/>
  <c r="BP58" i="1"/>
  <c r="AN35" i="1"/>
  <c r="AG35" i="1"/>
  <c r="AX363" i="1"/>
  <c r="V387" i="1"/>
  <c r="V397" i="1"/>
  <c r="V405" i="1"/>
  <c r="V389" i="1"/>
  <c r="V399" i="1"/>
  <c r="V385" i="1"/>
  <c r="BP419" i="1"/>
  <c r="BP410" i="1" s="1"/>
  <c r="V386" i="1"/>
  <c r="V393" i="1"/>
  <c r="V402" i="1"/>
  <c r="V407" i="1"/>
  <c r="V395" i="1"/>
  <c r="V337" i="1"/>
  <c r="BP352" i="1"/>
  <c r="BP350" i="1" s="1"/>
  <c r="BP339" i="1" s="1"/>
  <c r="V336" i="1"/>
  <c r="V316" i="1"/>
  <c r="V277" i="1"/>
  <c r="BP303" i="1"/>
  <c r="BO364" i="1"/>
  <c r="Y363" i="1"/>
  <c r="Y322" i="1"/>
  <c r="AZ322" i="1"/>
  <c r="V144" i="1"/>
  <c r="V25" i="1"/>
  <c r="BP37" i="1"/>
  <c r="AV35" i="1"/>
  <c r="AT35" i="1"/>
  <c r="AI363" i="1"/>
  <c r="AI322" i="1"/>
  <c r="AK322" i="1"/>
  <c r="AM95" i="1"/>
  <c r="V392" i="1"/>
  <c r="V401" i="1"/>
  <c r="V394" i="1"/>
  <c r="V403" i="1"/>
  <c r="V390" i="1"/>
  <c r="AA281" i="1"/>
  <c r="BP111" i="1"/>
  <c r="V24" i="1"/>
  <c r="V143" i="1"/>
  <c r="AO35" i="1"/>
  <c r="V26" i="1"/>
  <c r="AX35" i="1"/>
  <c r="AV363" i="1"/>
  <c r="BP93" i="1"/>
  <c r="V349" i="1"/>
  <c r="BP49" i="1"/>
  <c r="AE363" i="1"/>
  <c r="BE323" i="1"/>
  <c r="AG322" i="1"/>
  <c r="V185" i="1"/>
  <c r="V125" i="1"/>
  <c r="AR353" i="1"/>
  <c r="AH381" i="1"/>
  <c r="AH373" i="1" s="1"/>
  <c r="V347" i="1"/>
  <c r="AJ322" i="1"/>
  <c r="AT95" i="1"/>
  <c r="AR188" i="1"/>
  <c r="BE96" i="1"/>
  <c r="BP90" i="1"/>
  <c r="AR96" i="1"/>
  <c r="AD363" i="1"/>
  <c r="AL95" i="1"/>
  <c r="V186" i="1"/>
  <c r="V140" i="1"/>
  <c r="V147" i="1"/>
  <c r="AQ322" i="1"/>
  <c r="AW35" i="1"/>
  <c r="V376" i="1"/>
  <c r="V142" i="1"/>
  <c r="V141" i="1"/>
  <c r="AC322" i="1"/>
  <c r="BC322" i="1"/>
  <c r="AV322" i="1"/>
  <c r="V149" i="1"/>
  <c r="V148" i="1"/>
  <c r="AM35" i="1"/>
  <c r="BE120" i="1"/>
  <c r="BE110" i="1" s="1"/>
  <c r="BE11" i="1"/>
  <c r="BE10" i="1" s="1"/>
  <c r="AS35" i="1"/>
  <c r="BP174" i="1"/>
  <c r="BP171" i="1" s="1"/>
  <c r="BA322" i="1"/>
  <c r="BO36" i="1"/>
  <c r="AT363" i="1"/>
  <c r="BE36" i="1"/>
  <c r="BO323" i="1"/>
  <c r="AF322" i="1"/>
  <c r="AN95" i="1"/>
  <c r="AY363" i="1"/>
  <c r="BP139" i="1"/>
  <c r="AR36" i="1"/>
  <c r="BP365" i="1"/>
  <c r="V199" i="1"/>
  <c r="V198" i="1"/>
  <c r="V375" i="1"/>
  <c r="AT421" i="1"/>
  <c r="AJ95" i="1"/>
  <c r="BP333" i="1"/>
  <c r="BP330" i="1" s="1"/>
  <c r="AZ95" i="1"/>
  <c r="V21" i="1"/>
  <c r="V20" i="1"/>
  <c r="AO95" i="1"/>
  <c r="AR268" i="1"/>
  <c r="V379" i="1"/>
  <c r="V200" i="1"/>
  <c r="AF188" i="1"/>
  <c r="AF95" i="1" s="1"/>
  <c r="V106" i="1"/>
  <c r="V107" i="1"/>
  <c r="AR11" i="1"/>
  <c r="AR10" i="1" s="1"/>
  <c r="V22" i="1"/>
  <c r="Z363" i="1"/>
  <c r="AU322" i="1"/>
  <c r="BP200" i="1"/>
  <c r="BP197" i="1" s="1"/>
  <c r="V252" i="1"/>
  <c r="AZ363" i="1"/>
  <c r="AL363" i="1"/>
  <c r="V362" i="1"/>
  <c r="V378" i="1"/>
  <c r="V380" i="1"/>
  <c r="V351" i="1"/>
  <c r="V103" i="1"/>
  <c r="BP64" i="1"/>
  <c r="BO383" i="1"/>
  <c r="AG363" i="1"/>
  <c r="AC363" i="1"/>
  <c r="AE322" i="1"/>
  <c r="BE281" i="1"/>
  <c r="AU363" i="1"/>
  <c r="BO138" i="1"/>
  <c r="AK35" i="1"/>
  <c r="AF35" i="1"/>
  <c r="V264" i="1"/>
  <c r="AA35" i="1"/>
  <c r="V31" i="1"/>
  <c r="V29" i="1"/>
  <c r="V33" i="1"/>
  <c r="V34" i="1"/>
  <c r="V30" i="1"/>
  <c r="V28" i="1"/>
  <c r="V32" i="1"/>
  <c r="V420" i="1"/>
  <c r="V298" i="1"/>
  <c r="V215" i="1"/>
  <c r="V16" i="1"/>
  <c r="BP404" i="1"/>
  <c r="BO110" i="1"/>
  <c r="BE138" i="1"/>
  <c r="V414" i="1"/>
  <c r="AD35" i="1"/>
  <c r="BO188" i="1"/>
  <c r="BP270" i="1"/>
  <c r="BP269" i="1" s="1"/>
  <c r="AH269" i="1"/>
  <c r="BP354" i="1"/>
  <c r="BP353" i="1" s="1"/>
  <c r="AH281" i="1"/>
  <c r="BP285" i="1"/>
  <c r="BP219" i="1"/>
  <c r="BP217" i="1" s="1"/>
  <c r="V286" i="1"/>
  <c r="V181" i="1"/>
  <c r="BO268" i="1"/>
  <c r="AV95" i="1"/>
  <c r="BE188" i="1"/>
  <c r="AK95" i="1"/>
  <c r="BA95" i="1"/>
  <c r="AX95" i="1"/>
  <c r="AD95" i="1"/>
  <c r="AM363" i="1"/>
  <c r="V89" i="1"/>
  <c r="V92" i="1"/>
  <c r="AW95" i="1"/>
  <c r="AS95" i="1"/>
  <c r="AG95" i="1"/>
  <c r="Y95" i="1"/>
  <c r="BE353" i="1"/>
  <c r="BA35" i="1"/>
  <c r="AQ95" i="1"/>
  <c r="AI95" i="1"/>
  <c r="BC95" i="1"/>
  <c r="AB95" i="1"/>
  <c r="AQ363" i="1"/>
  <c r="BP12" i="1"/>
  <c r="V225" i="1"/>
  <c r="V222" i="1"/>
  <c r="BB95" i="1"/>
  <c r="AY95" i="1"/>
  <c r="AU95" i="1"/>
  <c r="AE95" i="1"/>
  <c r="AH300" i="1"/>
  <c r="BP221" i="1"/>
  <c r="BP150" i="1"/>
  <c r="BP145" i="1" s="1"/>
  <c r="V368" i="1"/>
  <c r="AH364" i="1"/>
  <c r="BE339" i="1"/>
  <c r="BO151" i="1"/>
  <c r="V175" i="1"/>
  <c r="AP95" i="1"/>
  <c r="AR81" i="1"/>
  <c r="V297" i="1"/>
  <c r="AH162" i="1"/>
  <c r="AR383" i="1"/>
  <c r="AA363" i="1"/>
  <c r="BP325" i="1"/>
  <c r="BP324" i="1" s="1"/>
  <c r="AH324" i="1"/>
  <c r="AH323" i="1" s="1"/>
  <c r="BE151" i="1"/>
  <c r="Z95" i="1"/>
  <c r="AA339" i="1"/>
  <c r="AA322" i="1" s="1"/>
  <c r="AC95" i="1"/>
  <c r="V219" i="1"/>
  <c r="BP74" i="1"/>
  <c r="BP73" i="1" s="1"/>
  <c r="V302" i="1"/>
  <c r="V284" i="1"/>
  <c r="V210" i="1"/>
  <c r="V209" i="1"/>
  <c r="V213" i="1"/>
  <c r="AH233" i="1"/>
  <c r="V164" i="1"/>
  <c r="BP164" i="1"/>
  <c r="BP163" i="1" s="1"/>
  <c r="BP162" i="1" s="1"/>
  <c r="BO101" i="1"/>
  <c r="V94" i="1"/>
  <c r="V62" i="1"/>
  <c r="V51" i="1"/>
  <c r="V61" i="1"/>
  <c r="V333" i="1"/>
  <c r="V331" i="1"/>
  <c r="V299" i="1"/>
  <c r="V311" i="1"/>
  <c r="V309" i="1"/>
  <c r="V303" i="1"/>
  <c r="BP295" i="1"/>
  <c r="BP294" i="1" s="1"/>
  <c r="BP214" i="1"/>
  <c r="V208" i="1"/>
  <c r="V207" i="1"/>
  <c r="V182" i="1"/>
  <c r="V220" i="1"/>
  <c r="AH151" i="1"/>
  <c r="V154" i="1"/>
  <c r="V17" i="1"/>
  <c r="V13" i="1"/>
  <c r="AH11" i="1"/>
  <c r="AH10" i="1" s="1"/>
  <c r="V18" i="1"/>
  <c r="BP22" i="1"/>
  <c r="V59" i="1"/>
  <c r="BO19" i="1"/>
  <c r="BO11" i="1" s="1"/>
  <c r="BO10" i="1" s="1"/>
  <c r="V56" i="1"/>
  <c r="V355" i="1"/>
  <c r="V358" i="1"/>
  <c r="AH353" i="1"/>
  <c r="V345" i="1"/>
  <c r="V344" i="1"/>
  <c r="V342" i="1"/>
  <c r="AH339" i="1"/>
  <c r="V341" i="1"/>
  <c r="V321" i="1"/>
  <c r="AH319" i="1"/>
  <c r="AH279" i="1"/>
  <c r="BP280" i="1"/>
  <c r="BP279" i="1" s="1"/>
  <c r="V193" i="1"/>
  <c r="V196" i="1"/>
  <c r="V296" i="1"/>
  <c r="BP243" i="1"/>
  <c r="BP241" i="1" s="1"/>
  <c r="AH241" i="1"/>
  <c r="AH240" i="1" s="1"/>
  <c r="AH138" i="1"/>
  <c r="BP101" i="1"/>
  <c r="V153" i="1"/>
  <c r="V166" i="1"/>
  <c r="V165" i="1"/>
  <c r="AH97" i="1"/>
  <c r="BP98" i="1"/>
  <c r="BP97" i="1" s="1"/>
  <c r="V87" i="1"/>
  <c r="V91" i="1"/>
  <c r="V60" i="1"/>
  <c r="V57" i="1"/>
  <c r="V90" i="1"/>
  <c r="V50" i="1"/>
  <c r="AH36" i="1"/>
  <c r="V359" i="1"/>
  <c r="V417" i="1"/>
  <c r="V416" i="1"/>
  <c r="V412" i="1"/>
  <c r="V418" i="1"/>
  <c r="V413" i="1"/>
  <c r="AH383" i="1"/>
  <c r="V415" i="1"/>
  <c r="V411" i="1"/>
  <c r="V357" i="1"/>
  <c r="V283" i="1"/>
  <c r="V190" i="1"/>
  <c r="AH188" i="1"/>
  <c r="V183" i="1"/>
  <c r="V179" i="1"/>
  <c r="AH177" i="1"/>
  <c r="V194" i="1"/>
  <c r="V173" i="1"/>
  <c r="V71" i="1"/>
  <c r="V53" i="1"/>
  <c r="V93" i="1"/>
  <c r="V15" i="1"/>
  <c r="V72" i="1"/>
  <c r="BP19" i="1" l="1"/>
  <c r="V369" i="1"/>
  <c r="BO363" i="1"/>
  <c r="V366" i="1"/>
  <c r="BE35" i="1"/>
  <c r="V83" i="1"/>
  <c r="BP301" i="1"/>
  <c r="BP300" i="1" s="1"/>
  <c r="AR363" i="1"/>
  <c r="AN421" i="1"/>
  <c r="BP364" i="1"/>
  <c r="BO35" i="1"/>
  <c r="BP383" i="1"/>
  <c r="BP240" i="1"/>
  <c r="AP421" i="1"/>
  <c r="BP281" i="1"/>
  <c r="AO421" i="1"/>
  <c r="BE363" i="1"/>
  <c r="AI421" i="1"/>
  <c r="AA95" i="1"/>
  <c r="AA421" i="1" s="1"/>
  <c r="AR322" i="1"/>
  <c r="V382" i="1"/>
  <c r="Z421" i="1"/>
  <c r="BP110" i="1"/>
  <c r="AB421" i="1"/>
  <c r="Y421" i="1"/>
  <c r="BP36" i="1"/>
  <c r="AR95" i="1"/>
  <c r="BO322" i="1"/>
  <c r="BP86" i="1"/>
  <c r="BP81" i="1" s="1"/>
  <c r="AJ421" i="1"/>
  <c r="V84" i="1"/>
  <c r="V85" i="1"/>
  <c r="BP177" i="1"/>
  <c r="AL421" i="1"/>
  <c r="AR35" i="1"/>
  <c r="AM421" i="1"/>
  <c r="AE421" i="1"/>
  <c r="BP138" i="1"/>
  <c r="BE421" i="1"/>
  <c r="BP323" i="1"/>
  <c r="BP322" i="1" s="1"/>
  <c r="AF421" i="1"/>
  <c r="BE322" i="1"/>
  <c r="AK421" i="1"/>
  <c r="AG421" i="1"/>
  <c r="AD421" i="1"/>
  <c r="BE95" i="1"/>
  <c r="AC421" i="1"/>
  <c r="AH268" i="1"/>
  <c r="BP188" i="1"/>
  <c r="AH35" i="1"/>
  <c r="BP268" i="1"/>
  <c r="AH363" i="1"/>
  <c r="AQ421" i="1"/>
  <c r="V326" i="1"/>
  <c r="V325" i="1"/>
  <c r="V328" i="1"/>
  <c r="V327" i="1"/>
  <c r="V329" i="1"/>
  <c r="V99" i="1"/>
  <c r="AH96" i="1"/>
  <c r="V100" i="1"/>
  <c r="BP96" i="1"/>
  <c r="V98" i="1"/>
  <c r="V280" i="1"/>
  <c r="BO96" i="1"/>
  <c r="BO95" i="1" s="1"/>
  <c r="BO421" i="1"/>
  <c r="V243" i="1"/>
  <c r="AH322" i="1"/>
  <c r="BP11" i="1" l="1"/>
  <c r="BP363" i="1"/>
  <c r="BP35" i="1"/>
  <c r="AR421" i="1"/>
  <c r="AH95" i="1"/>
  <c r="AH421" i="1" s="1"/>
  <c r="BP95" i="1"/>
  <c r="BP10" i="1" l="1"/>
  <c r="BP421" i="1"/>
  <c r="BP422" i="1"/>
</calcChain>
</file>

<file path=xl/sharedStrings.xml><?xml version="1.0" encoding="utf-8"?>
<sst xmlns="http://schemas.openxmlformats.org/spreadsheetml/2006/main" count="2118" uniqueCount="945">
  <si>
    <t xml:space="preserve">Código </t>
  </si>
  <si>
    <t xml:space="preserve">Version: </t>
  </si>
  <si>
    <t xml:space="preserve">Fecha: </t>
  </si>
  <si>
    <t>Octubre 1 de 2016</t>
  </si>
  <si>
    <t>Página</t>
  </si>
  <si>
    <t>1 de 1</t>
  </si>
  <si>
    <t>PLAN DE DESARROLLO</t>
  </si>
  <si>
    <t>VIGENCIA 2016</t>
  </si>
  <si>
    <t>VIGENCIA 2017</t>
  </si>
  <si>
    <t>VIGENCIA 2018</t>
  </si>
  <si>
    <t>VIGENCIA 2019</t>
  </si>
  <si>
    <t>TOTAL 2016-2019</t>
  </si>
  <si>
    <t>PLAN</t>
  </si>
  <si>
    <t>META RESULTADO</t>
  </si>
  <si>
    <t xml:space="preserve">LINEA BASE </t>
  </si>
  <si>
    <t>META RESULTADO ESPERADA</t>
  </si>
  <si>
    <t>META PRODUCTO</t>
  </si>
  <si>
    <t>NOMBRE DEL INDICADOR</t>
  </si>
  <si>
    <t>SECTOR</t>
  </si>
  <si>
    <t>CODIGO SECTOR</t>
  </si>
  <si>
    <t xml:space="preserve">TIPO DE META </t>
  </si>
  <si>
    <t>LINEA BASE 2015</t>
  </si>
  <si>
    <t>LINEA ESPERADA 2019</t>
  </si>
  <si>
    <t xml:space="preserve">PESO  META / SUBPROGRAMA </t>
  </si>
  <si>
    <t>CODIGO</t>
  </si>
  <si>
    <t>ODS</t>
  </si>
  <si>
    <t>CREDITO</t>
  </si>
  <si>
    <t>OTROS</t>
  </si>
  <si>
    <t>RECURSOS PROPIOS</t>
  </si>
  <si>
    <t xml:space="preserve">NACIÓN </t>
  </si>
  <si>
    <t xml:space="preserve">PROGRAMA ALIMENTACION ESCOLAR </t>
  </si>
  <si>
    <t xml:space="preserve">SGP AGUA POTABLE Y SANEAMIENTO BASICO </t>
  </si>
  <si>
    <t xml:space="preserve">SGP EDUCACION </t>
  </si>
  <si>
    <t>SGP SALUD</t>
  </si>
  <si>
    <t>REGALIAS</t>
  </si>
  <si>
    <t xml:space="preserve">TOTAL 2016  </t>
  </si>
  <si>
    <t xml:space="preserve">SGP ALIMENTACION ESCOLAR </t>
  </si>
  <si>
    <t>TOTAL 2017</t>
  </si>
  <si>
    <t>NACION</t>
  </si>
  <si>
    <t xml:space="preserve">ALIMENTACION ESCOLAR </t>
  </si>
  <si>
    <t>TOTAL 2018</t>
  </si>
  <si>
    <t>TOTAL 2019</t>
  </si>
  <si>
    <t>Estrategia</t>
  </si>
  <si>
    <t>Programa</t>
  </si>
  <si>
    <t>Subprograma</t>
  </si>
  <si>
    <t>P</t>
  </si>
  <si>
    <t>R</t>
  </si>
  <si>
    <t>MATRIZ PLURIANUAL</t>
  </si>
  <si>
    <t>POAI</t>
  </si>
  <si>
    <t>E (COMPROMISOS)</t>
  </si>
  <si>
    <t>E (OBLIGACIONES)</t>
  </si>
  <si>
    <t>ESTRATEGIA DE DESARROLLO SOSTENIBLE</t>
  </si>
  <si>
    <t xml:space="preserve"> </t>
  </si>
  <si>
    <t>Quindío territorio vital</t>
  </si>
  <si>
    <t>Generación de entornos favorables y sostenibilidad ambiental</t>
  </si>
  <si>
    <t>Evitar que 15 mil toneladas de material recuperable llegue a los rellenos sanitarios en el departamento</t>
  </si>
  <si>
    <t>ND</t>
  </si>
  <si>
    <t>15.000 Ton</t>
  </si>
  <si>
    <t>Implementar un (1)  Sistema de Gestión Ambiental Departamental SIGAD </t>
  </si>
  <si>
    <t>Sistema de Gestión Ambiental Departamental SIGAD implementado</t>
  </si>
  <si>
    <t xml:space="preserve">Ambiental </t>
  </si>
  <si>
    <t>M</t>
  </si>
  <si>
    <t xml:space="preserve"> Vida en la tierra</t>
  </si>
  <si>
    <t>Aumentar a 3.000 has, el área recuperada, rehabilitada o restaurada en el departamento, de acuerdo a las áreas determinadas para tal efecto en el Plan Nacional de Restauración</t>
  </si>
  <si>
    <t>2730 Ha (4,08%)</t>
  </si>
  <si>
    <t>3.000 Ha (4,48%)</t>
  </si>
  <si>
    <t xml:space="preserve">Apoyar cuatro (4) planes de manejo de áreas protegidas del departamento </t>
  </si>
  <si>
    <t>Planes de manejo apoyados</t>
  </si>
  <si>
    <t xml:space="preserve">Apoyar el Plan Departamental  para la Gestión Integral de la Biodiversidad y sus Servicios Ecosistémicos PDGIB 2013-2024  </t>
  </si>
  <si>
    <t>Plan departamental apoyado</t>
  </si>
  <si>
    <t>Diseñar y ejecutar una política departamental de uso racional de residuos sólidos y uso eficiente de energía</t>
  </si>
  <si>
    <t>Política departamental diseñada y ejecutada</t>
  </si>
  <si>
    <t xml:space="preserve"> Energía asequible y sostenible</t>
  </si>
  <si>
    <t xml:space="preserve">Desarrollar en (5) cinco de los sectores productivos del departamento, actividades de producción más limpia y Buenas Prácticas Ambientales (BPA) </t>
  </si>
  <si>
    <t>Actividades de producción  desarrolladas</t>
  </si>
  <si>
    <t>I</t>
  </si>
  <si>
    <t>Consumo responsable y producción</t>
  </si>
  <si>
    <t>Mantener la oferta hídrica promedio anual de las Unidades de Manejo de Cuenca (UMC) del Departamento del Quindío</t>
  </si>
  <si>
    <t>43,29 m3/s</t>
  </si>
  <si>
    <t xml:space="preserve">Apoyar a los doce (12) municipios en las acciones de control y vigilancia de la explotación minera en coordinación con la autoridad ambiental </t>
  </si>
  <si>
    <t>Número de municipios en acciones de control y vigilancia de la explotación minera apoyados</t>
  </si>
  <si>
    <t>Manejo integral del agua y saneamiento básico</t>
  </si>
  <si>
    <t xml:space="preserve">Crear e implementar el Fondo del Agua del departamento del Quindío  </t>
  </si>
  <si>
    <t>Fondo del Agua creado e implementado</t>
  </si>
  <si>
    <t xml:space="preserve"> Agua limpia y saneamiento</t>
  </si>
  <si>
    <t>Caracterizar los servicios ecosistémicos en seis  (6) cuencas de abastecimiento de los acueductos municipales con sus correspondientes acciones de mejoramiento</t>
  </si>
  <si>
    <t>Número de cuencas con servicios ecosistémicos caracterizados</t>
  </si>
  <si>
    <t>Formular y ejecutar veinte (20) proyectos de infraestructura de agua potable y saneamiento básico</t>
  </si>
  <si>
    <t>Número de proyectos de infraestructura formulados y ejecutados</t>
  </si>
  <si>
    <t xml:space="preserve"> Agua Potable y Saneamiento Básico </t>
  </si>
  <si>
    <t>Mantener la oferta hídrica promedio anual  de las Unidades de Manejo de Cuenca (UMC) del departamento del Quindío</t>
  </si>
  <si>
    <t>Apoyar  veinte (20) proyectos de agua potable y saneamiento básico de acuerdo al plan de acompañamiento social</t>
  </si>
  <si>
    <t xml:space="preserve">Número de proyectos acompañados </t>
  </si>
  <si>
    <t>Disminuir la presión por cargas contaminantes, medida por el Índice de Alteración Potencial de la Calidad del Agua (IACAL), a categoría “moderada</t>
  </si>
  <si>
    <t>Muy Alta</t>
  </si>
  <si>
    <t>Moderada</t>
  </si>
  <si>
    <t>Actualizar e implementar el plan ambiental para el sector de agua potable y saneamiento básico</t>
  </si>
  <si>
    <t>Plan ambiental actualizado e implementado</t>
  </si>
  <si>
    <t>Ejecutar tres (3) proyectos para el aseguramiento de la prestación de los servicios públicos de agua potable y saneamiento básico urbano y rural</t>
  </si>
  <si>
    <t xml:space="preserve">Número de proyectos ejecutados para el aseguramiento de la prestación de servicios </t>
  </si>
  <si>
    <t>Formular e implementar dos (2) proyectos para la gestión del riesgo del sector de agua potable y saneamiento básico. </t>
  </si>
  <si>
    <t>Proyectos para la gestión del riesgo ejecutados</t>
  </si>
  <si>
    <t>Bienes y servicios ambientales para las nuevas generaciones</t>
  </si>
  <si>
    <t>Aumentar a 3.000 has, el área recuperada, rehabilitada o restaurada en el departamento, de acuerdo a las áreas determinadas para tal efecto en el Plan Nacional de Restauración;</t>
  </si>
  <si>
    <t xml:space="preserve">Conservar y restaurar seis (6) áreas de importancia estratégica para el recurso hídrico del departamento </t>
  </si>
  <si>
    <t>Áreas conservadas y restauradas</t>
  </si>
  <si>
    <t>Conservar para la sostenibilidad ambiental dos (2) cuencas de los municipios con declaratoria de Paisaje Cultural Cafetero PCC</t>
  </si>
  <si>
    <t>Número de cuencas conservadas</t>
  </si>
  <si>
    <t xml:space="preserve">Promover la creación y adopción  en los doce (12) municipios del departamento, de herramientas para el estímulo de incentivos a la conservación </t>
  </si>
  <si>
    <t>Número de municipios con acciones de incentivos a la conservación promovidas</t>
  </si>
  <si>
    <t xml:space="preserve">Adquirir doscientos setenta (270) Ha para áreas de conservación en predios de importancia estratégica para el recurso hídrico del departamento del Quindío </t>
  </si>
  <si>
    <t>Número de hectáreas de conservación adquiridas</t>
  </si>
  <si>
    <t>Restaurar con obras de bioingeniería veinte (20) Ha en áreas o zonas críticas de riesgo.</t>
  </si>
  <si>
    <t xml:space="preserve">Número de hectáreas restauradas </t>
  </si>
  <si>
    <t>Desarrollar treinta y un (31) estrategias de educación ambiental  en los espacios participativos, comunitarios y educativos del departamento</t>
  </si>
  <si>
    <t>Número de estrategias de educación desarrolladas</t>
  </si>
  <si>
    <t xml:space="preserve"> Educación de calidad</t>
  </si>
  <si>
    <t>Capacitar a doscientos cincuenta (250)   jóvenes,  mujeres, población vulnerable y con enfoque diferencial como líderes ambientales en el departamento.</t>
  </si>
  <si>
    <t>Número de  jóvenes,  mujeres, población vulnerable y con enfoque diferencial capacitados</t>
  </si>
  <si>
    <t>ESTRATEGIA DE PROSPERIDAD CON EQUIDAD</t>
  </si>
  <si>
    <t>Quindío rural, inteligente, competitivo y empresarial</t>
  </si>
  <si>
    <t>Innovación para una caficultura sostenible en el departamento del Quindío</t>
  </si>
  <si>
    <t>Igualar la tasa de desempleo del departamento al promedio nacional</t>
  </si>
  <si>
    <t>12,9% (Quindío) Vs. 8,9% (nacional)</t>
  </si>
  <si>
    <t>En la actualidad este valor equivaldría al 8,9%</t>
  </si>
  <si>
    <t>Capacitar a cuatrocientos (400) caficultores del departamento en producción limpia y sostenible con producción de café con taza limpia, catación, tostión y barismo</t>
  </si>
  <si>
    <t>Número de caficultores capacitados</t>
  </si>
  <si>
    <t>Promoción del Desarrollo</t>
  </si>
  <si>
    <t xml:space="preserve"> Equiparar el crecimiento del PIB del departamento del Quindío al PIB nacional</t>
  </si>
  <si>
    <t>3,4% (Quindío) Vs. 4,6% (Nacional)</t>
  </si>
  <si>
    <t>En la actualidad este valor equivaldría al 4.6%</t>
  </si>
  <si>
    <t>Crear (6) seis grupos multiplicadores de conocimiento en emprendimiento y calidad del café  para jóvenes y mujeres rurales, campesinas y cafeteras</t>
  </si>
  <si>
    <t>Número de grupos multiplicadores creados</t>
  </si>
  <si>
    <t xml:space="preserve">  Disminuir el porcentaje de personas en situación de pobreza</t>
  </si>
  <si>
    <t>31,7%</t>
  </si>
  <si>
    <t>Crear (1) portafolio de café origen Quindío a través de la valoración de 6000 predios</t>
  </si>
  <si>
    <t>Portafolio de café origen Quindío creado</t>
  </si>
  <si>
    <t>Trabajo decente y crecimiento económico</t>
  </si>
  <si>
    <t>Formalizar (1) un convenio interinstitucional para la inserción de los cafés de origen Quindío en los mercados nacionales e internacionales</t>
  </si>
  <si>
    <t>Convenio interinstitucional formalizado</t>
  </si>
  <si>
    <t>Centros Agroindustriales Regionales para la Paz - CARPAZ</t>
  </si>
  <si>
    <t>Crear e implementar seis (6) núcleos de asistencia técnica y transferencia de tecnología en el sector agropecuario</t>
  </si>
  <si>
    <t>Núcleos de asistencia creados e implementados</t>
  </si>
  <si>
    <t xml:space="preserve"> Hambre Cero</t>
  </si>
  <si>
    <t xml:space="preserve">Igualar la tasa de desempleo del departamento al promedio nacional; </t>
  </si>
  <si>
    <t>Apoyar cinco (5) sectores productivos agropecuarios del departamento en métodos de mercadeo que propicien innovación en los aspectos comerciales de los productos del Quindío</t>
  </si>
  <si>
    <t>Sectores productivos apoyados</t>
  </si>
  <si>
    <t>Crear  seis (6) centros logísticos  para la transformación agroindustrial - CARPAZ</t>
  </si>
  <si>
    <t>Centros logísticos creados</t>
  </si>
  <si>
    <t xml:space="preserve"> Equiparar el crecimiento del PIB del departamento del Quindío al PIB nacional  </t>
  </si>
  <si>
    <t>Capacitar seis (6) unidades agro empresariales de jóvenes y mujeres rurales</t>
  </si>
  <si>
    <t>Unidades agro empresariales capacitadas</t>
  </si>
  <si>
    <t>Disminuir el porcentaje de personas en situación de pobreza</t>
  </si>
  <si>
    <t>Crear e implementar el Fondo de Financiamiento de Desarrollo Rural - FIDER</t>
  </si>
  <si>
    <t>Fondo de financiamiento creado e implementado</t>
  </si>
  <si>
    <t>Reactivar un instrumento de prevención por eventos naturales para productos agrícolas.</t>
  </si>
  <si>
    <t>Instrumento de prevención por eventos naturales para productos agrícolas reactivado</t>
  </si>
  <si>
    <t xml:space="preserve"> Acción climática</t>
  </si>
  <si>
    <t>Emprendimiento y empleo rural</t>
  </si>
  <si>
    <t>Apoyar la formalización de empresas en cuatro (4)  sectores productivos agropecuarios del Departamento</t>
  </si>
  <si>
    <t>Número de sectores productivos apoyados</t>
  </si>
  <si>
    <t xml:space="preserve">Igualar la tasa de desempleo del departamento al promedio nacional </t>
  </si>
  <si>
    <t>Generar un apalancamiento a 100 iniciativas productivas rurales</t>
  </si>
  <si>
    <t>Número de iniciativas productivas apalancadas</t>
  </si>
  <si>
    <t xml:space="preserve"> Equiparar el crecimiento del PIB del departamento del Quindío al PIB nacional </t>
  </si>
  <si>
    <t xml:space="preserve">Capacitar mil doscientos (1200)  jóvenes y mujeres rurales en actividades agrícolas y no agrícolas </t>
  </si>
  <si>
    <t>Número de jóvenes y mujeres rurales capacitados</t>
  </si>
  <si>
    <t>Beneficiar a  dos mil cuatrocientas  (2400) mujeres rurales campesinas, personas en condición de vulnerabilidad y con enfoque diferencial en formación para el trabajo y el desarrollo humano</t>
  </si>
  <si>
    <t>Número de mujeres rurales campesinas, personas en condición de vulnerabilidad y con enfoque diferencial beneficiados</t>
  </si>
  <si>
    <t>Impulso a la competitividad productiva y empresarial del sector rural</t>
  </si>
  <si>
    <t>Apoyar (5) cinco sectores productivos del Departamento en ruedas de negocio</t>
  </si>
  <si>
    <t>Realizar (3) tres eventos  de capacitación para acceder a mercados internacionales</t>
  </si>
  <si>
    <t>Numero de eventos de capacitación realizados</t>
  </si>
  <si>
    <t>Diseñar e implementar (1) un instrumento de planificación e información rural para la comercialización de productos transables</t>
  </si>
  <si>
    <t>Instrumento de planificación e información diseñado e implementado</t>
  </si>
  <si>
    <t>Quindío próspero y productivo</t>
  </si>
  <si>
    <t xml:space="preserve">Crear (1) y fortalecer (3) rutas competitivas </t>
  </si>
  <si>
    <t>Ruta competitiva creada y rutas fortalecidas</t>
  </si>
  <si>
    <t>Conformar e implementar (3) tres clúster priorizados en el Plan de Competitividad</t>
  </si>
  <si>
    <t>Clúster conformados e implementados</t>
  </si>
  <si>
    <t xml:space="preserve">Diseño, formulación y puesta en marcha del centro  para el desarrollo y el  fortalecimiento de la investigación, tecnología,  ciencia e innovación.    </t>
  </si>
  <si>
    <t>Centro  para el desarrollo y el  fortalecimiento de la investigación, tecnología,  ciencia e innovación diseñado, formulado e implementado</t>
  </si>
  <si>
    <t xml:space="preserve"> Industria, innovación, infraestructura</t>
  </si>
  <si>
    <t xml:space="preserve">Apoyar la formulación del proyecto: Red de conocimiento de agro negocios del departamento </t>
  </si>
  <si>
    <t>Proyecto Red de conocimiento agroindustrial apoyado</t>
  </si>
  <si>
    <t xml:space="preserve">Diseñar y fortalecer un proyecto de I+D+I </t>
  </si>
  <si>
    <t>Proyecto de I+D+I diseñado y fortalecido</t>
  </si>
  <si>
    <t>Hacia el emprendimiento, empresarismo, asociatividad y generación de empleo en el departamento del Quindío</t>
  </si>
  <si>
    <t>Apoyar a doce (12) unidades de emprendimiento para jóvenes emprendedores.</t>
  </si>
  <si>
    <t>Unidades de emprendimiento apoyadas</t>
  </si>
  <si>
    <t xml:space="preserve">Diseñar un ecosistema regional de emprendimiento y asociatividad                                                                                     </t>
  </si>
  <si>
    <t>Ecosistema regional de emprendimiento y asociatividad diseñado</t>
  </si>
  <si>
    <t>Apoyar   doce (12) unidades de emprendimiento de grupos poblacionales con enfoque diferencial.</t>
  </si>
  <si>
    <t>Implementar un programa de gestión financiera para el desarrollo de emprendimiento, empresarismo y asociatividad</t>
  </si>
  <si>
    <t>Programa de gestión finaciera implementado</t>
  </si>
  <si>
    <t xml:space="preserve"> Poner fin a la pobreza</t>
  </si>
  <si>
    <t>Quindío Sin Fronteras</t>
  </si>
  <si>
    <t>Fortalecer  doce (12) cada año empresas en procesos internos y externos para la apertura a mercados regionales, nacionales e internacionales</t>
  </si>
  <si>
    <t>Empresas fortalecidas</t>
  </si>
  <si>
    <t>Constituir e implementar una agencia de inversión empresarial</t>
  </si>
  <si>
    <t>Agencia de inversión constituida e implementada</t>
  </si>
  <si>
    <t xml:space="preserve">Diseñar la  plataforma de servicios logísticos nacionales e internacionales tendiente a lograr del departamento un centro de articulación de occidente. </t>
  </si>
  <si>
    <t>Plataforma de servicios logísticos diseñada</t>
  </si>
  <si>
    <t>Quindío Potencia Turística de Naturaleza y Diversión</t>
  </si>
  <si>
    <t xml:space="preserve">Fortalecimiento de la oferta de productos y atractivos turísticos </t>
  </si>
  <si>
    <t xml:space="preserve">Aumentar un 20%, en pesos constantes, el valor de "hoteles, restaurantes, bares y similares" en el PIB </t>
  </si>
  <si>
    <t>Diseñar, crear y/o fortalecer 15 productos turísticos para ser ofertados</t>
  </si>
  <si>
    <t>Productos turísticos diseñados, creados y/o fortalecidos</t>
  </si>
  <si>
    <t xml:space="preserve">Elaborar e implementar  un Plan de Calidad Turística del Destino </t>
  </si>
  <si>
    <t>Plan de Calidad elaborado e implementado</t>
  </si>
  <si>
    <t>Mejoramiento de la competitividad del Quindío como destino turístico</t>
  </si>
  <si>
    <t>Gestionar y ejecutar (3) proyectos para mejorar la competitividad del Quindío como destino turístico</t>
  </si>
  <si>
    <t>Proyectos gestionados y ejecutados</t>
  </si>
  <si>
    <t>Promoción nacional e internacional del departamento como destino turístico</t>
  </si>
  <si>
    <t>Construcción del Plan de Mercadeo Turístico</t>
  </si>
  <si>
    <t>Plan de Mercadeo construido</t>
  </si>
  <si>
    <t>Infraestructura Sostenible para la Paz</t>
  </si>
  <si>
    <t>Mejora de la infraestructura vial del departamento del Quindío</t>
  </si>
  <si>
    <t>Mantener en buen estado las vías del departamento</t>
  </si>
  <si>
    <t>Mantener, mejorar y/o rehabilitar ciento treinta (130) km de vías del Departamento para la implementación del Plan Vial Departamental.</t>
  </si>
  <si>
    <t>Km de vías del departamento mantenidas, mejoradas y/o rehabilitadas</t>
  </si>
  <si>
    <t xml:space="preserve">Transporte </t>
  </si>
  <si>
    <t>Apoyar la atención de emergencias viales en los doce (12) Municipios del Departamento del Quindío.</t>
  </si>
  <si>
    <t>Numero de municipios con emergencias viales apoyados</t>
  </si>
  <si>
    <t>Realizar ocho (8) estudios y/o diseños para el mantenimiento, mejoramiento y/o rehabilitación de la infraestructura vial en el departamento para la implementación del Plan vial departamental</t>
  </si>
  <si>
    <t>Número de estudios y/o diseños realizados</t>
  </si>
  <si>
    <t>Mejora de la Infraestructura  Social del Departamento del Quindío</t>
  </si>
  <si>
    <t xml:space="preserve"> Declarar al departamento libre de analfabetismo</t>
  </si>
  <si>
    <t>6.20%</t>
  </si>
  <si>
    <t>Mantener, mejorar y/o rehabilitar la Infraestructura de cuarenta y ocho (48) instituciones educativas en el departamento del Quindío.</t>
  </si>
  <si>
    <t>Numero de instituciones educativas mantenidas, mejoradas y/o rehabilitadas</t>
  </si>
  <si>
    <t xml:space="preserve"> Educación </t>
  </si>
  <si>
    <t xml:space="preserve"> Ciudades y comunidades sostenibles </t>
  </si>
  <si>
    <t>Equiparar el crecimiento del PIB del departamento del Quindío al PIB nacional</t>
  </si>
  <si>
    <t>Apoyar la  de cuatro (4) obras de infraestructura de salud del departamento del Quindío</t>
  </si>
  <si>
    <t>Numero de instituciones de salud mejoradas y/o apoyadas</t>
  </si>
  <si>
    <t xml:space="preserve"> Equipamiento </t>
  </si>
  <si>
    <t>Aumentar la utilización de escenarios deportivos como coliseos y canchas de fútbol</t>
  </si>
  <si>
    <t>Apoyar la construcción, mejoramiento y/o  rehabilitación de la infraestructura de doce (12) escenarios deportivos y/o recreativos en el departamento del Quindío, anualmente</t>
  </si>
  <si>
    <t>Número de escenarios deportivo o recreativo  apoyado</t>
  </si>
  <si>
    <t>Reducir la tasa de homicidios en el Quindío</t>
  </si>
  <si>
    <t>42.34 x 100 mil</t>
  </si>
  <si>
    <t>35 x 100 mil</t>
  </si>
  <si>
    <t>Apoyar la construcción, el mantenimiento, el mejoramiento y/o la rehabilitación de la infraestructura de doce (12) equipamientos públicos y colectivos del Departamento del Quindío, anualmente</t>
  </si>
  <si>
    <t>Numero de equipamientos públicos y colectivos apoyados</t>
  </si>
  <si>
    <t>Disminuir incidencia de violencia intrafamiliar</t>
  </si>
  <si>
    <t>174,7 x 100 mil habitantes</t>
  </si>
  <si>
    <t>150 x 100 mil habitantes</t>
  </si>
  <si>
    <t>Apoyar la construcción, el mantenimiento, el mejoramiento y/o la rehabilitación de cuatro (4) obras físicas de infraestructura de bienestar social, de seguridad y de justicia del Departamento del Quindío.</t>
  </si>
  <si>
    <t>Numero de obras físicas de infraestructura social apoyadas</t>
  </si>
  <si>
    <t>150 x 1000 habitantes</t>
  </si>
  <si>
    <t>Apoyar la construcción, el mantenimiento, el mejoramiento y/o la rehabilitación de dos (2) obras físicas de infraestructura  Institucional o de edificios públicos del Departamento del Quindío.</t>
  </si>
  <si>
    <t>Numero de edificios públicos e infraestructura institucional apoyados</t>
  </si>
  <si>
    <t>Reducir las proporcion de jóvenes en el sistema de responsabilidad penal con riesgo alto de reincidencia en las conductas delictivas</t>
  </si>
  <si>
    <t>6 de cada 10</t>
  </si>
  <si>
    <t>5 de cada 10</t>
  </si>
  <si>
    <t>Apoyar la construcción y  el mejoramiento de mil (1000) viviendas urbana y rural priorizada en el departamento del Quindío.</t>
  </si>
  <si>
    <t>Número de viviendas apoyadas</t>
  </si>
  <si>
    <t>Vivienda</t>
  </si>
  <si>
    <t xml:space="preserve">Desarrollar tres (3) ejercicios de presupuesto participativo con la ciudadanía, para la priorización de recursos de infraestructura física en el departamento </t>
  </si>
  <si>
    <t>Número de ejercicios de presupuesto participativo desarrollados</t>
  </si>
  <si>
    <t>ESTRATEGIA DE INCLUSION SOCIAL</t>
  </si>
  <si>
    <t>Cobertura Educativa</t>
  </si>
  <si>
    <t>Acceso y Permanencia</t>
  </si>
  <si>
    <t>Aumentar la cobertura neta en educación secundaria;</t>
  </si>
  <si>
    <t>73,23%</t>
  </si>
  <si>
    <t>78,00%</t>
  </si>
  <si>
    <t>Implementar un (1) plan, programa y/o proyecto para el acceso de niños, niñas y jóvenes en las instituciones educativas</t>
  </si>
  <si>
    <t>Número de planes, programas y/o proyectos implementados</t>
  </si>
  <si>
    <t>Educación</t>
  </si>
  <si>
    <t>Implementar el Programa de Alimentación Escolar (PAE) en el departamento del Quindío</t>
  </si>
  <si>
    <t>Programa PAE implementado</t>
  </si>
  <si>
    <t>Implementar el programa de transporte escolar en el departamento del Quindío</t>
  </si>
  <si>
    <t>Programa de transporte escolar implementado</t>
  </si>
  <si>
    <t>Educación inclusiva con acceso y permanencia para poblaciones vulnerables - diferenciales</t>
  </si>
  <si>
    <t>Atender cuatro mil quinientos (4.500)  personas de la población adulta del departamento (jóvenes y adultos, madres cabeza de hogar)</t>
  </si>
  <si>
    <t>número de estudiantes  pertenecientes a la población adulta  (jóvenes y adultos) atendidos  en el sistema educativo</t>
  </si>
  <si>
    <t xml:space="preserve">Declarar el Departamento libre de analfabetismo;  </t>
  </si>
  <si>
    <t>6,20%</t>
  </si>
  <si>
    <t>Diseñar e implementar una estrategia que permita disminuir la tasa de analfabetismo en los municipios del departamento del Quindío</t>
  </si>
  <si>
    <t xml:space="preserve">Estrategia diseñada e  implementada </t>
  </si>
  <si>
    <t>Atender cuatrocientos noventa (490) personas de la población étnica (Afro descendientes e indígenas)  en el sistema educativo en los diferentes niveles.</t>
  </si>
  <si>
    <t>Número de personas pertenecientes a la población étnica (afrodescendientes e indígenas)  atendidos en el sistema educativo</t>
  </si>
  <si>
    <t xml:space="preserve">Atender dos mil quinientos setenta estudiantes (2570) en condición de población  víctima del conflicto, residentes en el departamento del Quindío </t>
  </si>
  <si>
    <t xml:space="preserve">Número de estudiantes  pertenecientes a la población victima del conflicto atendidos </t>
  </si>
  <si>
    <t>Atender  cuatrocientos cincuenta y cinco (455)  menores y/o adultos  que se encuentran en riesgo social    en conflicto con la ley penal,  iletrados, habitantes de frontera y/o menores  trabajadores.</t>
  </si>
  <si>
    <t xml:space="preserve">Número de personas que se encuentran en riesgo social, en conflicto con la ley penal,  iletrados, habitantes de frontera y/o menores  trabajadores,  atendidos  </t>
  </si>
  <si>
    <t>Diseñar e implementar un plan para la caracterización y atención de la población en condiciones especiales y excepcionales del departamento</t>
  </si>
  <si>
    <t>Plan diseñado e implementado</t>
  </si>
  <si>
    <t>Funcionamiento y prestación del servicio educativo de las instituciones educativas</t>
  </si>
  <si>
    <t>Aumentar la cobertura neta en educación secundaria</t>
  </si>
  <si>
    <t>Sostener dos mil doscientos treinta y dos (2.232) docentes, directivos docentes y administrativos viabilizados por el ministerio de educación nacional vinculados a la secretaria de educación departamental</t>
  </si>
  <si>
    <t>Número de docentes, directivos docentes y administrativos  sostenidos</t>
  </si>
  <si>
    <t>Calidad Educativa</t>
  </si>
  <si>
    <t>Calidad educativa para la Paz</t>
  </si>
  <si>
    <t xml:space="preserve">Duplicar el número de instituciones educativas oficiales del departamento con el  índice sintético de calidad educativa (ISCE) en el nivel de básica primaria,  secundaria y media por encima del promedio nacional;  </t>
  </si>
  <si>
    <t xml:space="preserve">Mejorar el  índice sintético de calidad educativa (ISCE) en el nivel de básica primaria,  por encima del promedio nacional, en treinta  y seis  (36)  Instituciones Educativas oficiales </t>
  </si>
  <si>
    <t>Número de Instituciones Educativas con el ISCE mejorado</t>
  </si>
  <si>
    <t>Capacitar a mil doscientos (1.200) docentes en estrategias para el mejoramiento del ISCE en el Departamento del Quindío</t>
  </si>
  <si>
    <t>Número de docentes capacitados</t>
  </si>
  <si>
    <t>Disminuir las instituciones de educación que fueron clasificadas en nivel C por resultados obtenidos en pruebas saber 11;</t>
  </si>
  <si>
    <t>Beneficiar a ochenta (80) docentes  con becas de posgrado</t>
  </si>
  <si>
    <t xml:space="preserve">Número de docentes beneficiados </t>
  </si>
  <si>
    <t>63,27%</t>
  </si>
  <si>
    <t xml:space="preserve">Apoyar quince (15) Instituciones Educativas participando en el Progrma Todos a Aprender </t>
  </si>
  <si>
    <t>Número de Instituciones Ediucatrivas participando  en el Progrma PTA</t>
  </si>
  <si>
    <t>Duplicar los programas en la educación superior acreditados con alta calidad;</t>
  </si>
  <si>
    <t>Brindar acompañamiento a doscientos treinta (230) docentes con  tutores PTA</t>
  </si>
  <si>
    <t>Número de docentes acompañados de tutores PTA</t>
  </si>
  <si>
    <t xml:space="preserve"> Disminuir la proporción de niños que desertan en educación básica secundaria y media </t>
  </si>
  <si>
    <t>8,06% EBS5,
77% EM</t>
  </si>
  <si>
    <t>5% EBS
4% EM</t>
  </si>
  <si>
    <t>Beneficiar a 4.700  estudiantes con el  Programas Todos  a Aprender</t>
  </si>
  <si>
    <t>Número de estudiantes beneficiados con el PTA</t>
  </si>
  <si>
    <t>8,06% EBS
5,77% EM</t>
  </si>
  <si>
    <t xml:space="preserve">Mejorar el  índice sintético de calidad educativa (ISCE) en el nivel de básica secundaria,  por encima del promedio nacional, en cuarenta  y un  (41)  Instituciones Educativas oficiales </t>
  </si>
  <si>
    <t>Número de I.E. con índice ISCE en básica secundaria por encima del promedio nacional mejoradas</t>
  </si>
  <si>
    <t xml:space="preserve">Mejorar el  índice sintético de calidad educativa (ISCE) en el nivel de media,  por encima del promedio nacional, en cuarenta  (40)  Instituciones Educativas oficiales </t>
  </si>
  <si>
    <t>Número de I.E. con índice ISCE en media por encima del promedio nacional mejoradas</t>
  </si>
  <si>
    <t>Educación, ambientes escolares y cultura para la Paz</t>
  </si>
  <si>
    <t xml:space="preserve">Fortalecer cincuenta y cuatro (54) comités de convivencia escolar de las instituciones educativas </t>
  </si>
  <si>
    <t>Numero de comités fortalecidos</t>
  </si>
  <si>
    <t>Diseñar y ejecutar treinta (30)  proyectos educativos institucionales resignificados en el contexto de la paz y la jornada única</t>
  </si>
  <si>
    <t>Proyectos educativos institucionales diseñados y ejecutados</t>
  </si>
  <si>
    <t xml:space="preserve">Diseñar e implementar la estrategia "escuela de padres" en treinta (30) instituciones educativas  </t>
  </si>
  <si>
    <t>Numero de instituciones con estrategia de escuela de padres diseñada e implementada</t>
  </si>
  <si>
    <t>Realizar ocho (8) eventos académicos, investigativos y culturales</t>
  </si>
  <si>
    <t>Número de eventos realizados</t>
  </si>
  <si>
    <t>Conformar y dotar   grupos culturales y artísticos en treinta (30)  instituciones educativas con  protagonismo en cada uno de los municipios</t>
  </si>
  <si>
    <t>Número de instituciones educativas con grupos conformados y dotados</t>
  </si>
  <si>
    <t xml:space="preserve">  Duplicar los programas en la educación superior acreditados con alta calidad;</t>
  </si>
  <si>
    <t>Implementar el proyecto PRAE en treinta y seis (36)  instituciones educativas del departamento</t>
  </si>
  <si>
    <t>Número de instituciones educativas con PRAE implementado</t>
  </si>
  <si>
    <t xml:space="preserve">Implementar el  programa de  jornada única con el acceso y permanencia de veinte mil (20.000) estudiantes </t>
  </si>
  <si>
    <t>Numero de estudiantes en el programa jornada única</t>
  </si>
  <si>
    <t>Mantener, adecuar y/o construir la infraestructura ciento treinta (130) sedes de las instituciones educativas  </t>
  </si>
  <si>
    <t>Numero de sedes mantenidas, adecuadas y/o construidas</t>
  </si>
  <si>
    <t xml:space="preserve">Dotar cincuenta y cuatro (54) instituciones educativas con material didáctico, mobiliario escolar y/o infraestructura tecnológica  </t>
  </si>
  <si>
    <t>Numero de instituciones educativas dotadas</t>
  </si>
  <si>
    <t xml:space="preserve">Implementar la jornada complementaria y/o única que articule arte, deporte y cultura, en seis municipios declarados en el Sistema de Alertas Tempranas de la Defensoria del Pueblo </t>
  </si>
  <si>
    <t>Municipios declarados en el sistema de alertas tempranas con jormada complementaria y/o única</t>
  </si>
  <si>
    <t>Plan departamental de lectura y escritura</t>
  </si>
  <si>
    <t>Duplicar el número de instituciones educativas oficiales del departamento con el  índice sintético de calidad educativa (ISCE) en el nivel de básica primaria,  secundaria y media por encima del promedio nacional</t>
  </si>
  <si>
    <t xml:space="preserve">Implementar el programa "pásate a la biblioteca"  en treinta y seis (36)  instituciones educativas </t>
  </si>
  <si>
    <t>Número de instituciones educativas con programa "pásate a la biblioteca" implementado</t>
  </si>
  <si>
    <t xml:space="preserve">Dotar ciento cuarenta (140) sedes educativas con la colección semilla </t>
  </si>
  <si>
    <t>Número de sedes educativas dotadas</t>
  </si>
  <si>
    <t>Apoyar los  procesos de capacitación  de quinientos (500) docentes del departamento</t>
  </si>
  <si>
    <t>Número de docentes apoyados</t>
  </si>
  <si>
    <t>8,06% EBS 
5,77% EM</t>
  </si>
  <si>
    <t xml:space="preserve">Realizar seis (6)  festivales o encuentros de literatura y escritura el departamento </t>
  </si>
  <si>
    <t>Número de festivales o encuentros realizados</t>
  </si>
  <si>
    <t>Funcionamiento de las Instituciones Educativas</t>
  </si>
  <si>
    <t>16
17
18</t>
  </si>
  <si>
    <t xml:space="preserve">Duplicar el número de instituciones educativas oficiales del departamento con el  índice sintético de calidad educativa (ISCE) en el nivel de básica primaria,  secundaria y media por encima del promedio nacional
Disminuir las instituciones de educación que fueron clasificadas en nivel C por resultados obtenidos en pruebas saber 11;
 Duplicar los programas en la educación superior acreditados con alta calidad;
 Disminuir la proporción de niños que desertan en educación básica secundaria y media </t>
  </si>
  <si>
    <t>45
63,27%
6
8,06% EBS
5,77%EM</t>
  </si>
  <si>
    <t>90
50%
12
5% EBS
4% EM</t>
  </si>
  <si>
    <t>Contar con cincuenta y dos (52) instituciones educativas con  mayor eficiencia en la gestión de sus procesos y proyectos  ante la entidad  territorial y la Secretaria de Educación Departamental.</t>
  </si>
  <si>
    <t>Numero de instituciones educativas con mayor eficiencia en los procesos</t>
  </si>
  <si>
    <t>Pertinencia e Innovación</t>
  </si>
  <si>
    <t>Quindío Bilingüe</t>
  </si>
  <si>
    <t>Apoyar cincuenta y cinco (55) docentes licenciados en lenguas modernas formados en ingles con  dominio B2</t>
  </si>
  <si>
    <t>Numero de docentes apoyados en formación en ingles con dominio B2</t>
  </si>
  <si>
    <t>Cualificar la formación de ciento cincuenta (150) docentes de preescolar y básica primaria en inglés con dominio A2 y B1 y metodología para la enseñanza</t>
  </si>
  <si>
    <t>Numero de docentes de preescolar y básica primaria formados</t>
  </si>
  <si>
    <t>Iniciar el proceso de bilinguismo  en niños  entre pre-escolar y quinto grado de primaria de colegios públicos en seis (6) municipios</t>
  </si>
  <si>
    <t>Número de Municipio con Bilinguismo</t>
  </si>
  <si>
    <t>Dotar cincuenta y cuatro (54) instituciones educativas con herramientas audiovisuales para la enseñanza del ingles</t>
  </si>
  <si>
    <t>Número de instituciones educativas dotadas</t>
  </si>
  <si>
    <t>Realizar siete (7)  concursos  para evaluar las competencias comunicativas en ingles de los estudiantes</t>
  </si>
  <si>
    <t>Número de concursos en inglés realizados</t>
  </si>
  <si>
    <t>Fortalecimiento de la media técnica</t>
  </si>
  <si>
    <t>Desarrollar doce (12) talleres para docentes en el uso de las TICs</t>
  </si>
  <si>
    <t>Número de talleres desarrollados</t>
  </si>
  <si>
    <t>Fortalecer cincuenta (50)   instituciones educativas en competencias básicas</t>
  </si>
  <si>
    <t>Número de instituciones educativas fortalecidas</t>
  </si>
  <si>
    <t>Fortalecer cuarenta y siete (47) instituciones educativas con el programa de articulación con la educación superior y ETDH</t>
  </si>
  <si>
    <t xml:space="preserve">Implementar un Programa de Alimentación Escolar Universitario PAEU para estudiantes universitarios </t>
  </si>
  <si>
    <t>Programa PAEU implementado</t>
  </si>
  <si>
    <t xml:space="preserve">Implementar el programa de acceso y permanencia de la educación técnica, tecnológica y superior en el Departamento del Quindío </t>
  </si>
  <si>
    <t>Programa Implementado</t>
  </si>
  <si>
    <t>Eficiencia educativa</t>
  </si>
  <si>
    <t>Eficiencia y modernización administrativa</t>
  </si>
  <si>
    <t>Duplicar el número de instituciones educativas oficiales del departamento con el índice sintético de calidad educativa (ISCE) en el nivel de básica primaria, secundaria y media por encima del promedio nacional</t>
  </si>
  <si>
    <t>Fortalecer, hacer seguimiento y auditar cuatro (4)  procesos certificados con que cuenta la Secretaria de Educación Departamental</t>
  </si>
  <si>
    <t>Numero de procesos certificados fortalecidos, con seguimiento y auditados</t>
  </si>
  <si>
    <t>Paz, justicia e instituciones fuertes</t>
  </si>
  <si>
    <t>Crear e implementar  en cincuenta y dos (52) instituciones educativas procesos presupuestales y financieros integrados</t>
  </si>
  <si>
    <t>Número de instituciones educativas con proceso presupuestal y financiero integrado creado e implementado</t>
  </si>
  <si>
    <t>Otros proyectos de conectividad</t>
  </si>
  <si>
    <t xml:space="preserve">Implementar y/o mejorar el sistema de conectividad en 200 sedes educativas oficiales en el departamento </t>
  </si>
  <si>
    <t>Número de sedes educativas implementadas y/o mejoradas</t>
  </si>
  <si>
    <t>Funcionamiento y prestación de servicios del sector educativo del nivel central</t>
  </si>
  <si>
    <t xml:space="preserve">14
15
19 </t>
  </si>
  <si>
    <t xml:space="preserve">Declarar al Departamento  libre de analfabetismo                                                                                                                                                                                                                                                                                                                                                     Aumentar la cobertura neta en la educación secundaria en el departamento del Quindio.                                                                                                                                                                                                                                                        Disminuir la proporción de niños que desertan en educación básica secundaria y media.                                                                                                      </t>
  </si>
  <si>
    <t xml:space="preserve">6.20
73.23
8.06 EBS
5.77 EM         </t>
  </si>
  <si>
    <t xml:space="preserve">3
78
5 EBS4 EM </t>
  </si>
  <si>
    <t>Realizar el pago oportuno al 100% de los funcionarios de la planta de  administrativos, docentes y directivos docentes del sector central</t>
  </si>
  <si>
    <t>% de funcionarios con pago oportuno</t>
  </si>
  <si>
    <t xml:space="preserve"> Reducir inequidades</t>
  </si>
  <si>
    <t>Eficiencia administrativa y docente en la  gestión del bienestar laboral</t>
  </si>
  <si>
    <t>Realizar el reconocimiento a sesenta (60) docentes, directivos docentes y/o personal administrativo</t>
  </si>
  <si>
    <t>Número de docentes, directivos docentes y/o personal administrativo reconocidos</t>
  </si>
  <si>
    <t>Realizar ocho (8) eventos y actividades culturales y recreativas, desarrolladas para los funcionarios del servicio educativo del departamento del Quindío</t>
  </si>
  <si>
    <t>Número de eventos y actividades culturales y recreativas realizadas</t>
  </si>
  <si>
    <t>Cultura, Arte y educación para la Paz</t>
  </si>
  <si>
    <t>Arte para todos</t>
  </si>
  <si>
    <t>150x 100 mil habitantes</t>
  </si>
  <si>
    <t>Apoyar  treinta (30) proyectos y/o actividades de formación, difusión, circulación, creación e investigación, planeación y de espacios para el disfrute de las artes</t>
  </si>
  <si>
    <t>Número de proyectos apoyados</t>
  </si>
  <si>
    <t>Cultura</t>
  </si>
  <si>
    <t>Reducir casos de hurto a residencias, comercio y personas</t>
  </si>
  <si>
    <t>Apoyar  ciento veinte (120) proyectos del programa de concertación cultural del departamento</t>
  </si>
  <si>
    <t>Número de proyectos apoyados del programa de concertación cultural.</t>
  </si>
  <si>
    <t>Apoyar treinta y seis (36) proyectos mediante estímulos artísticos y culturales</t>
  </si>
  <si>
    <t xml:space="preserve">Número de proyectos apoyados </t>
  </si>
  <si>
    <t xml:space="preserve">Emprendimiento Cultural </t>
  </si>
  <si>
    <t>7
5</t>
  </si>
  <si>
    <t xml:space="preserve">Disminuir el porcentaje de personas en situación de pobreza </t>
  </si>
  <si>
    <t>Fortalecer cinco (5) procesos de emprendimiento cultural y de desarrollo de industrias creativas</t>
  </si>
  <si>
    <t>Número de procesos de emprendimiento cultural fortalecidos</t>
  </si>
  <si>
    <t>Lectura, escritura y bibliotecas</t>
  </si>
  <si>
    <t>Declarar al departamento libre de analfabetismo</t>
  </si>
  <si>
    <t>Apoyar  veinte (20) proyectos y/o actividades en investigación, capacitación y difusión de la lectura y escritura para fortalecer la Red Departamental de Bibliotecas</t>
  </si>
  <si>
    <t>Número de proyectos y/o actividades apoyados</t>
  </si>
  <si>
    <t>Patrimonio, paisaje cultural cafetero, ciudadanía y diversidad cultural</t>
  </si>
  <si>
    <t>Viviendo el patrimonio y el Paisaje Cultural Cafetero</t>
  </si>
  <si>
    <t xml:space="preserve">Apoyar treinta y dos (32) proyectos y/o actividades en gestión, investigación,  protección, divulgación y salvaguardia del patrimonio y diversidad cultural </t>
  </si>
  <si>
    <t>Comunicación, ciudadanía y sistema departamental de cultura</t>
  </si>
  <si>
    <t>Igualar la tasa de desempleo del departamento al promedio nacional para 2019</t>
  </si>
  <si>
    <t xml:space="preserve">Apoyar diez (10) proyectos y/o actividades orientados a fortalecer la articulación comunicación y cultura </t>
  </si>
  <si>
    <t>Número de proyectos de  apoyados</t>
  </si>
  <si>
    <t>Apoyar  dieciséis (16) actividades y/o proyectos  para el afianzamiento del Sistema Departamental de Cultura</t>
  </si>
  <si>
    <t>Número de actividades y/o proyectos de afianzamiento apoyados</t>
  </si>
  <si>
    <t>Soberanía, seguridad alimentaria y nutricional</t>
  </si>
  <si>
    <t>Fomento a la agricultura familiar campesina, agricultura urbana y mercados campesinos para la soberanía y  seguridad alimentaria</t>
  </si>
  <si>
    <t>Diseñar e implementar un (1) programa de agricultura familiar campesina</t>
  </si>
  <si>
    <t>Programa de agricultura familiar campesina diseñado e implementado</t>
  </si>
  <si>
    <t>Agropecuario</t>
  </si>
  <si>
    <t>Reducir la proporción de los alimentos importados (frutas y verduras) de otros departamentos</t>
  </si>
  <si>
    <t>Apoyar la conformación de cuatro (4) alianzas para contratos de compra anticipada de productos de la agricultura familiar en el departamento del Quindío</t>
  </si>
  <si>
    <t>Numero de alianzas para contratos de compra anticipada apoyados</t>
  </si>
  <si>
    <t>Disminuir o mantener la proporción de niños menores de 5 años en riesgo de desnutrición moderada o severa aguda</t>
  </si>
  <si>
    <t>2,1 de cada 100</t>
  </si>
  <si>
    <t>Sembrar quinientas (500) Ha de productos de la canasta básica familiar para aumentar la disponibilidad de alimentos</t>
  </si>
  <si>
    <t>Número de hectáreas sembradas</t>
  </si>
  <si>
    <t>Beneficiar a 2400 familias urbanas y periurbanas con parcelas de agricultura familiar para autoconsumo y comercio de excedentes</t>
  </si>
  <si>
    <t>Numero de familias beneficiadas</t>
  </si>
  <si>
    <t>Mejorar el estado nutricional de 1795 niños menor de 5 años y de 1531 niños de 6 a 18 años  en riesgo de desnutrición en el departamento</t>
  </si>
  <si>
    <t>Numero de población infantil en riesgo con estado nutricional de 0 a 5 años y de 6 a 18 años mejorado</t>
  </si>
  <si>
    <t xml:space="preserve">Fortalecimiento a la vigilancia en  la seguridad alimentaria y nutricional del Quindío. </t>
  </si>
  <si>
    <t xml:space="preserve"> Disminuir o mantener la proporción de niños menores de 5 años en riesgo de desnutrición moderada o severa aguda</t>
  </si>
  <si>
    <t>Implementar una estrategia que determine de forma oportuna el  número de brotes de enfermedades transmitidas por alimentos (ETA) con agente etiológico identificado en alimentos de mayor consumo.</t>
  </si>
  <si>
    <t>Estrategia implementada</t>
  </si>
  <si>
    <t>Salud</t>
  </si>
  <si>
    <t xml:space="preserve">Ejecutar el plan decenal de lactancia materna </t>
  </si>
  <si>
    <t>Plan decenal ejecutado</t>
  </si>
  <si>
    <t>Fortalecer la atención integral  en seis (6) poblaciones vulnerables (etnias)  en menores de cinco años con casos de desnutrición</t>
  </si>
  <si>
    <t>Número de poblaciones vulnerables atendidas (etnias)</t>
  </si>
  <si>
    <t>Salud Pública para un Quindío saludable y posible</t>
  </si>
  <si>
    <t>Salud ambiental</t>
  </si>
  <si>
    <t>Disminuir la presión por cargas contaminantes, medida por el Índice de Alteración Potencial de la Calidad del Agua (IACAL), a categoría “moderada”</t>
  </si>
  <si>
    <t xml:space="preserve">Muy Alta </t>
  </si>
  <si>
    <t>Formular, aprobar y divulgar  la Política Integral de Salud Ambiental (PISA)</t>
  </si>
  <si>
    <t>Política integral de salud ambiental formulada, aprobada y divulgada.</t>
  </si>
  <si>
    <t xml:space="preserve"> Buena salud</t>
  </si>
  <si>
    <t xml:space="preserve">Generar los mapas de riesgo y vigilancia de la calidad de agua para consumo humano en  los doce (12) municipios del departamento </t>
  </si>
  <si>
    <t>Número de municipios con mapas de riesgo generados</t>
  </si>
  <si>
    <t>Sexualidad, derechos sexuales y reproductivos</t>
  </si>
  <si>
    <t xml:space="preserve">Disminuir la incidencia de embarazos en adolescentes </t>
  </si>
  <si>
    <t>24,90%</t>
  </si>
  <si>
    <t>Lograr que ocho (8) municipios del departamento operen el sistema de vigilancia en salud pública de la violencia intrafamiliar.</t>
  </si>
  <si>
    <t xml:space="preserve">Número de municipios con el sistema de vigilancia en salud pública de la violencia intrafamiliar operando </t>
  </si>
  <si>
    <t xml:space="preserve">Sostener la tasa de mortalidad maternidad por causas directas </t>
  </si>
  <si>
    <t>Desarrollar acciones articuladas intersectorialmente en los doce (12) municipios del departamento, con enfoque de derechos en colectivos LGTBI, jóvenes, mujeres gestantes adolescentes.</t>
  </si>
  <si>
    <t>Número de municipios con acciones desarrolladas</t>
  </si>
  <si>
    <t>Vincular cuatro mil ochocientos (4.800) mujeres gestantes al programa de control prenatal antes de la semana 12 de edad gestacional.</t>
  </si>
  <si>
    <t>Número de mujeres gestantes vinculadas</t>
  </si>
  <si>
    <t xml:space="preserve"> Disminuir la incidencia de embarazo en adolescentes</t>
  </si>
  <si>
    <t>Canalizar acciones de promoción de la salud en el desarrollo de la política nacional de sexualidad, derechos sexuales y reproductivos</t>
  </si>
  <si>
    <t>Número de municipios con acciones de promoción de la salud en la política nacional de sexualidad, derechos sexuales y reproductivos.</t>
  </si>
  <si>
    <t>Convivencia social y salud mental</t>
  </si>
  <si>
    <t>Ajustar e implementar  la política de salud mental en los 12 municipios del Departamento, conforme a los lineamientos y desarrollos técnicos definidos por el Ministerio de Salud y Protección Social.</t>
  </si>
  <si>
    <t>Número de municipios que con la  política de salud mental ajustada e implementada</t>
  </si>
  <si>
    <t>Adoptar e implementar el modelo de Atención primaria en Salud Mental (APS)  en todos los municipios Quindianos</t>
  </si>
  <si>
    <t>Número de municipios con el Modelo de APS en salud mental adoptado e implementado</t>
  </si>
  <si>
    <t>Reducir lesiones fatales en accidentes de transito</t>
  </si>
  <si>
    <t>95 x 100 mil</t>
  </si>
  <si>
    <t>80 x 100 mil</t>
  </si>
  <si>
    <t>Adoptar  e implementar en los doce (12) municipios el plan departamental de la reducción del consumo de sustancias psicoactivas SPA conforme a lineamientos y desarrollos técnicos entorno a la demanda.</t>
  </si>
  <si>
    <t>Número de municipios con el plan departamental de reducción de consumo de SPA adoptado e implementado</t>
  </si>
  <si>
    <t>Estilos de vida saludable y condiciones no-transmisibles</t>
  </si>
  <si>
    <t>Implementar la estrategia  denominada "Cuatro por cuatro" para la promoción de la alimentación saludable</t>
  </si>
  <si>
    <t>Estrategia "Cuatro por cuatro"  implementada</t>
  </si>
  <si>
    <t>PTS-40</t>
  </si>
  <si>
    <t>Implementar una estrategia de ambiente libres de humo de tabaco en los municipios del Quindío</t>
  </si>
  <si>
    <t>Implementar una estrategia de ambientes libres de humo de tabaco en los  municipios.</t>
  </si>
  <si>
    <t>Implementar una estrategia para mantener la edad de inicio de consumo de tabaco en los adolescentes escolarizados.</t>
  </si>
  <si>
    <t>Vida saludable y enfermedades transmisibles</t>
  </si>
  <si>
    <t>Reducir la mortalidad menores de 5 años por ERA</t>
  </si>
  <si>
    <t>13 x 100 mil habitantes</t>
  </si>
  <si>
    <t>10 x 100 mil habitantes</t>
  </si>
  <si>
    <t xml:space="preserve">Diseñar y desarrollar planes y/o programas en los doce (12) entes territoriales municipales de promoción y prevención de las enfermedades transmitidas por agua, suelo y alimentos </t>
  </si>
  <si>
    <t>Planes y/o programas diseñados y desarrollados</t>
  </si>
  <si>
    <t>PTS-43</t>
  </si>
  <si>
    <t>Disminuir por debajo del 10% la Letalidad por dengue.</t>
  </si>
  <si>
    <t>&lt;10</t>
  </si>
  <si>
    <t>Implementar un estrategia que permita garantizar el adecuado funcionamiento de la red de frío para el almacenamiento  de los biológicos del Programa Ampliado de Inmunización (PAI).</t>
  </si>
  <si>
    <t>Estrategia implementada.</t>
  </si>
  <si>
    <t>Implementar  la estrategia de gestión integral-enfermedades de transmisión vectorial (EGI ETV) en los 5 municipios hiperendémicos para enfermedades de transmisión vectorial</t>
  </si>
  <si>
    <t>Número de municipios con estrategias implementadas.</t>
  </si>
  <si>
    <t>PTS-42</t>
  </si>
  <si>
    <t>Alcanzar coberturas útiles de vacunación para rabia en animales (perros y gatos)</t>
  </si>
  <si>
    <t>60.1%</t>
  </si>
  <si>
    <t xml:space="preserve">Implementar la estrategia  para ampliar coberturas útiles de vacunación antirrábica en animales (perros y gatos). </t>
  </si>
  <si>
    <t>PTS-44</t>
  </si>
  <si>
    <t>Incrementar  la proporción de personas curadas de tuberculosis pulmonar en un 5 %</t>
  </si>
  <si>
    <t>Implementar el plan estratégico hacia el fin de la tuberculosis</t>
  </si>
  <si>
    <t>Plan estratégico implementado</t>
  </si>
  <si>
    <t>Salud publica en emergencias y desastres</t>
  </si>
  <si>
    <t>Incrementar el % IPS
con seguimiento por parte
del departamento</t>
  </si>
  <si>
    <t>Realizar catorce (14) simulacros de atención a emergencias en la Red Pública Hospitalaria</t>
  </si>
  <si>
    <t>Números de simulacros realizados.</t>
  </si>
  <si>
    <t>Mejorar el índice de seguridad hospitalaria en once (11) empresas sociales del estado (ESE) del departamento del nivel  I y II.</t>
  </si>
  <si>
    <t>Número de ESEs con índices de seguridad hospitalaria mejorados.</t>
  </si>
  <si>
    <t>Salud en el entorno laboral</t>
  </si>
  <si>
    <t>PTS-41</t>
  </si>
  <si>
    <t>Mantener la tasa de accidentalidad en el trabajo</t>
  </si>
  <si>
    <t>1.5</t>
  </si>
  <si>
    <t>1.7</t>
  </si>
  <si>
    <t>Fomentar en 8 municipios un programa de cultura preventiva en el trabajo formal e informal y entornos laborales saludables.</t>
  </si>
  <si>
    <t>Número de municipios con programas de cultura preventiva  fomentados.</t>
  </si>
  <si>
    <t xml:space="preserve"> Incrementar el % IPS con seguimiento por parte del departamento</t>
  </si>
  <si>
    <t>Implementación en las 14 empresas sociales del estado (ESE) departamentales y de primer nivel, el Sistema de Gestión de la Seguridad y Salud en el Trabajo</t>
  </si>
  <si>
    <t>Número de empresas sociales del estado (ESE) con sistema de gestión de la seguridad y salud en el  trabajo implementados.</t>
  </si>
  <si>
    <t>Fortalecimiento de la autoridad sanitaria</t>
  </si>
  <si>
    <t>PTS-46</t>
  </si>
  <si>
    <t>Consolidación y desarrollo del sistema de vigilancia en salud públicaintegrado al sistema de vigilancia de control sanitario e inspección vigilancia y control de S.G.S.S.S.</t>
  </si>
  <si>
    <t>Consolidar y desarrollar en los 12 municipios del departamento el Sistema de Vigilancia en salud pública (SVSP), integrado al sistema de vigilancia y control sanitario e inspección vigilancia y control de (S.G.S.S.S).</t>
  </si>
  <si>
    <t>Número de municipios con el SVSP consolidado y desarrollado.</t>
  </si>
  <si>
    <t>Implementar  una estrategia oportuna de atención a sujetos de atención,  objetos de procesos de  inspección, vigilancia y control sanitario</t>
  </si>
  <si>
    <t>PTS-47</t>
  </si>
  <si>
    <t>Consolidación y desarrollo del Sistema de inspección vigilancia y control a los establecimientos farmacéuticos del departamento.</t>
  </si>
  <si>
    <t xml:space="preserve">Consolidar y desarrollar  el sistema de inspección vigilancia y control (SIVC)  en ciento cincuenta (150) establecimientos farmacéuticos del departamento. </t>
  </si>
  <si>
    <t>Número de establecimientos farmacéuticos con SIVC consolidados y desarrollados..</t>
  </si>
  <si>
    <t>Promoción social y gestión diferencial de poblaciones vulnerables.</t>
  </si>
  <si>
    <t xml:space="preserve">Elevar el promedio de la participación de la ciudadanía en los procesos de elección popular en el cuatrienio </t>
  </si>
  <si>
    <t>54,61%</t>
  </si>
  <si>
    <t xml:space="preserve">Implementar  5  programas de participación social en salud, orientados a promover los derechos de las poblaciones vulnerables y diferenciales, acorde a las políticas públicas </t>
  </si>
  <si>
    <t>Número de programas implementados</t>
  </si>
  <si>
    <t>Aumentar el porcentaje de cumplimiento de la Ley 1448 del 2011 de atención a víctimas</t>
  </si>
  <si>
    <t>71,04%</t>
  </si>
  <si>
    <t>88,17%</t>
  </si>
  <si>
    <t>Implementar el  Programa de atención psicosocial y salud integral a víctimas del conflicto armado.</t>
  </si>
  <si>
    <t>Programa implementado</t>
  </si>
  <si>
    <t>29
30</t>
  </si>
  <si>
    <t>Disminuir o mantener mortalidad en menores de 1 año</t>
  </si>
  <si>
    <t>8,8 x 1000 nacidos</t>
  </si>
  <si>
    <t>Fortalecimiento de  la estrategia AIEPI en los 12 municipios del Departamento</t>
  </si>
  <si>
    <t>Número de municipios con la estrategia AIEPI fortalecida.</t>
  </si>
  <si>
    <t>Aumentar el % de personas discapacitadas atendidas</t>
  </si>
  <si>
    <t>Fortalecer en los doce (12) municipios del departamento los  comités municipales de discapacidad</t>
  </si>
  <si>
    <t>Número de municipios con comités de discapacidad fortalecidos</t>
  </si>
  <si>
    <t>Plan de intervenciones colectivas en el modelo de APS</t>
  </si>
  <si>
    <t>Disminuir o mantener la proporción de niños menores de 5 años en riesgo de desnutrición moderada o severa aguda                                                                                                                                                                                                          Reducir la mortalidad de niños menores de 5 años por ERA                                                                                                                                                                                                                                                                                                                       Incidencia de  afectados  por Enfermedad Diarreica Aguda –EDA-                                                                                                                                                                                                                                                                                                           Disminuir o mantener mortalidad en menores de 1 año                                                                                                                                                                                                                                                                                                                            Disminuir o mantener la mortalidad en menores de 5 años                                                                                                                                                                                                    Incrementar el % IPS con seguimiento por parte del departamento</t>
  </si>
  <si>
    <t>2,1 de cada 100              13 x 100 mil habitantes            76, 1 x 1000 habitantes                8,8 x 1000 nacidos             11,34 x 1000                     50%</t>
  </si>
  <si>
    <t>2,1 de cada 100     10 x 100 mil habitantes                                60 X 1000 habitantes            8,8 x 1000 nacidos                        11,34 x 1000         100%</t>
  </si>
  <si>
    <t>Evaluar en  once (11)   empresas sociales del estado (ESE)  Municipales la implementación del Plan de Intervenciones Colectivas (PIC).</t>
  </si>
  <si>
    <t>Número de empresas que implementan el Plan de Intervenciones Colectivas evaluadas</t>
  </si>
  <si>
    <t>25
29
30
28</t>
  </si>
  <si>
    <t>Auditoria a 8  planes de mejoramiento instaurados con la red pública ejecutora del Plan de Intervenciones Colectivas.</t>
  </si>
  <si>
    <t>Planes de mejoramiento  auditados</t>
  </si>
  <si>
    <t>Vigilancia en salud publica y del laboratorio departamental.</t>
  </si>
  <si>
    <t xml:space="preserve">Incidencia de  afectados  por Enfermedad Diarreica Aguda –EDA-                                                                                                                                               </t>
  </si>
  <si>
    <t>76, 1 x 1000 habitantes</t>
  </si>
  <si>
    <t xml:space="preserve"> 60 X 1000 habitantes     </t>
  </si>
  <si>
    <t xml:space="preserve">Realizar  la vigilancia sanitaria a 300 establecimientos de consumo (aguas, alimentos y bebidas alcohólicas) </t>
  </si>
  <si>
    <t>Número de establecimientos vigilados</t>
  </si>
  <si>
    <t>24
25
29
30
PTS-45</t>
  </si>
  <si>
    <t xml:space="preserve">Disminuir o mantener la proporción de niños menores de 5 años en riesgo de desnutrición moderada o severa aguda                                                         Reducir la mortalidad de niños menores de 5 años por ERA                                                                                                                                                            Incidencia de  afectados  por Enfermedad Diarreica Aguda –EDA-                                                                                                                                               Disminuir o mantener mortalidad en menores de 1 año                                                                                                                                                                 Disminuir o mantener la mortalidad en menores de 5 años                                                                                                                                                                                                                  Mantener el número de UPGD que integra el sistema de vigilancia en salud pública                                                                                                                                                                          </t>
  </si>
  <si>
    <t>2,1 de cada 100                                   13 x 100 mil habitantes                                 76, 1 x 1000 habitantes                                8,8 x 1000 nacidos                           11,34 x 1000                            83%</t>
  </si>
  <si>
    <t>2,1 de cada 100                         10 x 100 mil habitantes                      60 X 1000 habitantes                      8,8 x 1000 nacidos        11,34 x 1000                 83%</t>
  </si>
  <si>
    <t>Crear diez (10) y fortalecer novena (90) Comités de Vigilancia 
Epidemiológica  Comunitaria 
(COVECOM) municipales.</t>
  </si>
  <si>
    <t>Número de COVECOM municipales operando</t>
  </si>
  <si>
    <t>Sostener 83 Unidades Primarias Generadoras de Datos (UPGD) que integran el sistema de Vigilancia en Salud Publica.</t>
  </si>
  <si>
    <t>Número de unidades primarias generadoras de datos (UPGD) sostenidas.</t>
  </si>
  <si>
    <t>Universalidad  del aseguramiento en salud para un bien común</t>
  </si>
  <si>
    <t>Garantizar  la promoción de la afiliación al sistema de seguridad social</t>
  </si>
  <si>
    <t xml:space="preserve"> Incrementar cobertura de afiliación al sistema general de seguridad social en salud</t>
  </si>
  <si>
    <t>89,95%</t>
  </si>
  <si>
    <t>Fortalecer en los 12 municipios del departamento  los procesos de identificación de la población no sisbenizada y no afiliada.</t>
  </si>
  <si>
    <t>Número de municipios con procesos de identificación fortalecidos.</t>
  </si>
  <si>
    <t xml:space="preserve">Garantizar la cofinanciación para el régimen subsidiado en el departamento del Quindío </t>
  </si>
  <si>
    <t>Cofinanciar la continuidad del  régimen subsidiado en salud en los 12 municipios del departamento, de conformidad con la directrices del Ministerio de Salud y Protección Social.</t>
  </si>
  <si>
    <t>Número de municipios cofinanciados</t>
  </si>
  <si>
    <t>Asistencia técnica  a los actores del sistema en el proceso de aseguramiento de la población</t>
  </si>
  <si>
    <t>Brindar asistencia técnica a 12 Municipios del departamento,  en los procesos del régimen subsidiado</t>
  </si>
  <si>
    <t>Número de municipios asistidos técnicamente.</t>
  </si>
  <si>
    <t>Inclusión social en la prestación y desarrollo de servicios de salud</t>
  </si>
  <si>
    <t>Mejoramiento del sistema de calidad  de los servicios y la atención de los usuarios</t>
  </si>
  <si>
    <t>Incrementar el % IPS con seguimiento por parte del departamento</t>
  </si>
  <si>
    <t>Implementar la estrategia de atención primaria en salud,  fortaleciendo los procesos de inspección , vigilancia y control en el acceso de los afiliados  a la red de servicios de salud.</t>
  </si>
  <si>
    <t xml:space="preserve">Estrategia implementada </t>
  </si>
  <si>
    <t>Mantener la contratación con la red pública y privada (15)  para la atención de la población no afiliada.</t>
  </si>
  <si>
    <t>Cantidad de contratación realizada.</t>
  </si>
  <si>
    <t>Realizar asistencia técnica en la construcción y ejecución del plan bienal de inversiones, a catorce (14) Empresas sociales del estado (ESE) del departamento.</t>
  </si>
  <si>
    <t>Número de ESES con asistencia técnica realizada.</t>
  </si>
  <si>
    <t>Fortalecimiento de la  gestión de la entidad territorial municipal</t>
  </si>
  <si>
    <t>PTS-48</t>
  </si>
  <si>
    <t>Incrementar la asistencia técnica de los municipios relacionada con la capacidad de gestión en salud.</t>
  </si>
  <si>
    <t>Realizar asistencia técnica  en los  doce (12) municipios, en la capacidad de gestión en salud</t>
  </si>
  <si>
    <t>Número de municipios con asistencia técnica realizada</t>
  </si>
  <si>
    <t>Garantizar red de servicios en eventos de emergencias</t>
  </si>
  <si>
    <t xml:space="preserve">Ajustar los 14 planes de emergencia de las instituciones prestadoras de salud de todo el Departamento.  
</t>
  </si>
  <si>
    <t>Planes de emergencia ajustados.</t>
  </si>
  <si>
    <t>Ajustar un (1) Plan de Emergencias en Salud Departamental.</t>
  </si>
  <si>
    <t>Plan ajustado</t>
  </si>
  <si>
    <t>Atender en los 12 municipios  del departamento, los eventos de emergencia y urgencias, y el sistema de referencia y contra referencia  de la población  no afiliada.</t>
  </si>
  <si>
    <t>Número de municipios  atendidos.</t>
  </si>
  <si>
    <t>Garantizar el Sistema Obligatorio de Garantía de Calidad SOGC en las IPS del departamento</t>
  </si>
  <si>
    <t>Verificar el sistema de evaluación de los Plan de Auditoria para el Mejoramiento de la Calidad (PAMEC)  de siete (7) Instituciones Prestadoras de Salud (IPS) hospitalarias  en el departamento del Quindío.</t>
  </si>
  <si>
    <t>Número de instituciones prestadoras de salud verificadas.</t>
  </si>
  <si>
    <t>Realizar visitas de verificación de los requisitos de habilitación a 150 prestadores de servicios de salud.</t>
  </si>
  <si>
    <t>Número de prestadores de salud con visitas de verificación realizadas.</t>
  </si>
  <si>
    <t>Fortalecimiento financiero de la red de servicios publica</t>
  </si>
  <si>
    <t>Evaluar semestralmente los indicadores de monitoreo del sistema de catorce (14) ESE´s del nivel I, II y III</t>
  </si>
  <si>
    <t>Número de ESES evaluadas.</t>
  </si>
  <si>
    <t>Apoyar 2 programas  de saneamiento fiscal y financiero a las IPS categorizadas en riesgo por el Ministerio de Salud</t>
  </si>
  <si>
    <t>Número de programas de saneamiento fiscal y financiero apoyados</t>
  </si>
  <si>
    <t>Gestión Posible</t>
  </si>
  <si>
    <t>Apoyo y fortalecimiento institucional</t>
  </si>
  <si>
    <t>PTS-49</t>
  </si>
  <si>
    <t>Evaluar la totalidad de municipios certificados</t>
  </si>
  <si>
    <t>Evaluar los municipios de Armenia y Calarcá que se encuentran  certificados en salud</t>
  </si>
  <si>
    <t>Numero de municipios certificados evaluados</t>
  </si>
  <si>
    <t>PTS-50</t>
  </si>
  <si>
    <t>Lograr que los procesos misionales y estratégicos de la Secretaría de Salud, que así lo requieran cuente con el apoyo y gestión de la Dirección Estratégica.</t>
  </si>
  <si>
    <t>Apoyar y gestionar  3 procesos administrativos y misionales por parte de la Dirección estratégica.</t>
  </si>
  <si>
    <t>procesos apoyados  y gestionados</t>
  </si>
  <si>
    <t>PTS-51</t>
  </si>
  <si>
    <t>Mejorar el % de ejecución presupuestal</t>
  </si>
  <si>
    <t>Verificación, seguimiento y control trimestral a la ejecución presupuestal de los recursos del Sector Salud</t>
  </si>
  <si>
    <t>Ejecucion presupuestal con seguimiento realizado</t>
  </si>
  <si>
    <t>Atención Integral a la Primera Infancia</t>
  </si>
  <si>
    <t>Niños y Niñas en entornos Protectores-semillas infantiles</t>
  </si>
  <si>
    <t>Implementar  un modelo intersectorial  de atención  integral  y entornos protectores (hogar,  educativo, salud, espacio público e institucionales)   implementado.</t>
  </si>
  <si>
    <t>Modelo de atención integral de entornos protectores implementado</t>
  </si>
  <si>
    <t xml:space="preserve"> Atención a grupos vulnerables - Promoción Social </t>
  </si>
  <si>
    <t>Disminuir o mantener la mortalidad en menores de 5 años</t>
  </si>
  <si>
    <t>11,34 x 1000 niños menores de 5 años</t>
  </si>
  <si>
    <t>Apoyar la creación y/o implementación de Rutas integrales de Atención a la primera infancia.</t>
  </si>
  <si>
    <t>Numero de rutas integrales de atención  a al a primera infancia implementadas y/o creadas</t>
  </si>
  <si>
    <t xml:space="preserve">Educación Inicial Integral </t>
  </si>
  <si>
    <t>Implementar  un (1)  programa de educación integral  a la primera infancia</t>
  </si>
  <si>
    <t>Promoción y  Protección  de la Familia</t>
  </si>
  <si>
    <t xml:space="preserve">Familias para la Construcción  del Quindío como  territorio de paz. </t>
  </si>
  <si>
    <t xml:space="preserve">Formular  e implementar  la política pública departamental de familias para la construcción  del Quindío como  territorio de paz. </t>
  </si>
  <si>
    <t>Política publica departamental de familias formulada  e implementada</t>
  </si>
  <si>
    <t xml:space="preserve">Quindío departamento de derechos  de niñas, niños y adolescentes </t>
  </si>
  <si>
    <t>Implementar la política pública de primera infancia, infancia y adolescencia</t>
  </si>
  <si>
    <t>Política publica de primera infancia, infancia y adolescencia implementada</t>
  </si>
  <si>
    <t>Disminuir la incidencia de embarazo en adolescentes;</t>
  </si>
  <si>
    <t>Implementar  una estrategia de prevención y atención de embarazos y segundos embarazos a temprana edad.</t>
  </si>
  <si>
    <t>Estrategia de prevención  y atención de embarazos a temprana edad implementada</t>
  </si>
  <si>
    <t xml:space="preserve">Implementar una  estrategia  de prevención y atención de la erradicación del abuso, explotación sexual comercial, trabajo infantil y peores formas de trabajo, y actividades delictivas. </t>
  </si>
  <si>
    <t>Estrategia  de prevención y atención de la erradicación del abuso implementada</t>
  </si>
  <si>
    <t xml:space="preserve"> "Sí para ti" atención integral a adolescentes y jóvenes </t>
  </si>
  <si>
    <t>Revisar, ajustar e implementar la política pública de juventud del departamento</t>
  </si>
  <si>
    <t>Política pública de juventud revisada, ajustada e implementada</t>
  </si>
  <si>
    <t>Reducir la proporcion de jovenes en el sistema de responsabilidad penal con riesgo alto de reincidencia en las conductas delictivas</t>
  </si>
  <si>
    <t>Implementar  dos (2) estrategias de prevención para adolescentes y jóvenes en riesgo social y/o vinculados a la Ley de responsabilidad  penal</t>
  </si>
  <si>
    <t>Número  de estrategias  de prevención  para adolescentes y jóvenes implementadas</t>
  </si>
  <si>
    <t>Desarrollar e implementar una estrategia de prevención del consumo de sustancias psico activas  (SPA)  dirigida a adolescentes y jóvenes del departamento.</t>
  </si>
  <si>
    <t>Estrategia   de  prevención del consumo de sustancias psico activas  (SPA) , implementada.</t>
  </si>
  <si>
    <t xml:space="preserve">Capacidad sin limites. </t>
  </si>
  <si>
    <t xml:space="preserve">Aumentar el porcentaje de personas discapacitadas atendidas </t>
  </si>
  <si>
    <t>Revisar, ajustar  e implementar   la política pública departamental de discapacidad  "Capacidad sin limites",</t>
  </si>
  <si>
    <t>Política pública departamental de discapacidad  revisada, ajustada  e implementada.</t>
  </si>
  <si>
    <t>Genero, Poblaciones vulnerables y con enfoque diferencial</t>
  </si>
  <si>
    <t>Prevención y Atención a la población en estado de vulnerabilidad  extrema y migrantes.</t>
  </si>
  <si>
    <t>Diseñar e implementar una estrategia  para la atención de la población en situación de vulnerabilidad extrema del departamento. (habitantes de calle, trabajo sexual,    reincidencia delictiva, drogadicción, bandas delincuenciales, entre otras)</t>
  </si>
  <si>
    <t>Estrategia diseñada e implementada.</t>
  </si>
  <si>
    <t xml:space="preserve">89.95%                          </t>
  </si>
  <si>
    <t>Implementar  un  programa  departamental para la atención y acompañamiento a la población migrante,   y de repatriación .</t>
  </si>
  <si>
    <t>programa departamental  implementado para la atención y acompañamiento a la población migrante y de repatriación.</t>
  </si>
  <si>
    <t xml:space="preserve">Pervivencia de los pueblos indígenas en el marco de la Paz </t>
  </si>
  <si>
    <t>Apoyar el plan de vida para el resguardo indígena Dachi Agore Drua del municipio de Calarcá</t>
  </si>
  <si>
    <t>Plan de vida apoyado y fortalecido</t>
  </si>
  <si>
    <t>71,04</t>
  </si>
  <si>
    <t>Apoyar   y fortalecer  la elaboración y puesta en marcha  de  planes de vida de los pueblos indígenas asentados en el Departamento del Quindío.</t>
  </si>
  <si>
    <t>Planes de vida apoyados y fortalecidos</t>
  </si>
  <si>
    <t xml:space="preserve">Población afro descendiente por el camino de la paz </t>
  </si>
  <si>
    <t xml:space="preserve">Implementar  un programa  articulado interinstitucional para la atención integral con enfoque diferencial  a la población afro descendiente del Departamento del Quindío en sus diferentes formas organizativas </t>
  </si>
  <si>
    <t>Programa  articulado interinstitucional para la  atención integral con enfoque diferencial a la población afro descendiente implementado</t>
  </si>
  <si>
    <t>Sí a la diversidad sexual e identidad de género y su familia.</t>
  </si>
  <si>
    <t>21
22</t>
  </si>
  <si>
    <t>Disminuir el porcentaje de mujeres amenazadas por sus compañeros sentimentales                                                               - Disminuir incidencia de violencia intrafamiliar                                Disminuir incidencia de violencia intrafamiliar</t>
  </si>
  <si>
    <t>30,7%                          174,7 x 100 mil habitantes</t>
  </si>
  <si>
    <t>27%                                                                     150 x 1000 habitantes</t>
  </si>
  <si>
    <t>Formular  la política pública departamental de diversidad sexual e identidad de género</t>
  </si>
  <si>
    <t>Política pública formulada e implementada</t>
  </si>
  <si>
    <t>Igualdad de Género</t>
  </si>
  <si>
    <t>Mujeres constructoras de Familia y de paz.</t>
  </si>
  <si>
    <t>Disminuir el porcentaje de mujeres amenazadas por sus compañeros sentimentales</t>
  </si>
  <si>
    <t>Revisar, ajustar  e  implementar  la política publica de equidad de género para la  mujer del departamento</t>
  </si>
  <si>
    <t>Política pública  de equidad de genero revisada, ajustada e implementada.</t>
  </si>
  <si>
    <t>Atención integral al Adulto Mayor</t>
  </si>
  <si>
    <t xml:space="preserve">Quindío para todas las edades </t>
  </si>
  <si>
    <t>Aumentar la coberura de adultos mayores atendidos</t>
  </si>
  <si>
    <t>23 mil adultos mayores atendidos</t>
  </si>
  <si>
    <t>24 mil adultos mayores atendidos</t>
  </si>
  <si>
    <t>Revisar, ajustar  e implementar  la política pública departamental "un Quindío para todas las edades 2010-2020"</t>
  </si>
  <si>
    <t>Política pública revisada, ajustada  e implementada.</t>
  </si>
  <si>
    <t>Crear el cabildo de adulto mayor del Departamento y apoyar la creación en once municipios del Quindío</t>
  </si>
  <si>
    <t>Número de Cabildos de Adulto Mayor creados.</t>
  </si>
  <si>
    <t xml:space="preserve">Apoyar 12 centros de bienestar del departamento </t>
  </si>
  <si>
    <t>Centro de bienestar apoyados</t>
  </si>
  <si>
    <t xml:space="preserve">Apoyar 14 centros vida del departamento </t>
  </si>
  <si>
    <t>Centros vida apoyados</t>
  </si>
  <si>
    <t>Apoyo al deporte asociado</t>
  </si>
  <si>
    <t>Ligas deportivas del departamento del Quindío</t>
  </si>
  <si>
    <t>Aumentar la utilizacion de escenarios deportivos como coliseos y canchas de futbol.</t>
  </si>
  <si>
    <t xml:space="preserve">Apoyar  y fortalecer veintitrés (23) ligas deportivas   </t>
  </si>
  <si>
    <t>Ligas deportivas apoyadas y fortalecidas</t>
  </si>
  <si>
    <t>Deporte</t>
  </si>
  <si>
    <t>Apoyar  a veinte  (20) deportistas en nivel de talento, de proyección y de altos logros con el programa de incentivos económicos a deportistas.</t>
  </si>
  <si>
    <t>Número de deportistas incentivados</t>
  </si>
  <si>
    <t xml:space="preserve">Apoyo a eventos deportivos </t>
  </si>
  <si>
    <t>Apoyar trece (13)  ligas en   los eventos deportivos de carácter federado  nacional y departamental.</t>
  </si>
  <si>
    <t>Ligas apoyadas en eventos departamental y nacionales .</t>
  </si>
  <si>
    <t xml:space="preserve">Juegos intercolegiados </t>
  </si>
  <si>
    <t>Desarrollar cuatro (4) juegos Intercolegiados  en sus diferentes fases.</t>
  </si>
  <si>
    <t>Juegos intercolegiados desarrollados</t>
  </si>
  <si>
    <t>Deporte formativo, deporte social comunitario y juegos  tradicionales.</t>
  </si>
  <si>
    <t>Asesorar  los doce (12) municipios del departamento del Quindío asesorados mediante   solicitudes de carácter técnico, administrativo y financiero para   las escuelas deportivas,  según los requerimientos.</t>
  </si>
  <si>
    <t>Municipios asesorados técnica, administrada y financieramente en los procesos de escuelas deportivas</t>
  </si>
  <si>
    <t>Desarrollar  4 eventos de deporte social y comunitario.</t>
  </si>
  <si>
    <t>Eventos deportivos social y comunitarios desarrollar</t>
  </si>
  <si>
    <t>Apoyar  técnicamente un 1  evento de  Juegos Comunales en la fase Departamental</t>
  </si>
  <si>
    <t>Juegos comunales apoyados.</t>
  </si>
  <si>
    <t>Si Recreación y actividad física para ti</t>
  </si>
  <si>
    <t xml:space="preserve"> Recreación,  para el Bien Común.</t>
  </si>
  <si>
    <t>Apoyar de forma articulada el desarrollo del programa (1) "Campamentos Juveniles"</t>
  </si>
  <si>
    <t>Programa de recreación para la juventud diseñado y desarrollado</t>
  </si>
  <si>
    <t>Apoyar de forma articulada el programa nuevo comienzo "Otro Motivo para Vivir" (1)</t>
  </si>
  <si>
    <t>Programa nuevo comienzo "Otro Motivo para Vivir" articulado y desarrollado.</t>
  </si>
  <si>
    <t>Crear y desarrollar una estrategia para articular la actividad recreativa social comunitaria desde la primera infancia hasta las personas mayores.</t>
  </si>
  <si>
    <t>Estrategia creada y desarrollada.</t>
  </si>
  <si>
    <t>Actividad física, Hábitos y estilos de vida saludables</t>
  </si>
  <si>
    <t xml:space="preserve">implementar un (1) programa que permita ejecutar proyectos  de actividad física para la promoción de hábitos y estilos de vida saludables </t>
  </si>
  <si>
    <t xml:space="preserve">Programa implementado </t>
  </si>
  <si>
    <t>Deporte, Recreacion, Actividad fisica en los Municipios del Departamento del Quindio</t>
  </si>
  <si>
    <t xml:space="preserve">Implementacion y apoyo a  los proyectos deportivos, recreativos y de actividad fisica en los Municipio del Departamento del Quindio. </t>
  </si>
  <si>
    <t xml:space="preserve">Apoyar  doce (12) municipios en proyectos deportivos, recreativos y de actividad fisica </t>
  </si>
  <si>
    <t>Numero de municipios apoyados</t>
  </si>
  <si>
    <t>ESTRATEGIA DE SEGURIDAD HUMANA</t>
  </si>
  <si>
    <t xml:space="preserve">Seguridad humana como dinamizador de la vida, dignidad y libertad en el Quindío </t>
  </si>
  <si>
    <t>Seguridad ciudadana  para prevención y control del delito</t>
  </si>
  <si>
    <t>10
12</t>
  </si>
  <si>
    <t>Apoyar la implementación de seis (6) programas de resocialización  en establecimientos carcelarios  del Departamento (sustento legal 1709 de 2014)</t>
  </si>
  <si>
    <t>Numero de programas de resocialización apoyados</t>
  </si>
  <si>
    <t>Justicia y seguridad</t>
  </si>
  <si>
    <t>Reducir la proporción de jóvenes en el sistema de responsabilidad penal con riesgo alto de reincidencia en las conductas delictivas</t>
  </si>
  <si>
    <t>Fortalecer 10 programas de prevención y superación del Sistema de responsabilidad penal para adolescentes</t>
  </si>
  <si>
    <t>Número de programas de prevención y superación fortalecidos</t>
  </si>
  <si>
    <t>Apoyar la construcción, refacción o adecuación de  seis (6) estaciones de policía y/o guarniciones militares y/o instituciones carcelarias</t>
  </si>
  <si>
    <t>Número de estaciones de policía y/o guarniciones militares y/o instituciones carcelarias apoyadas</t>
  </si>
  <si>
    <t xml:space="preserve">4
</t>
  </si>
  <si>
    <t xml:space="preserve"> Reducir casos de hurto a residencias, comercio y personas</t>
  </si>
  <si>
    <t>Dotar cinco (5) organismos de seguridad del departamento con elementos tecnológicos y logísticos que faciliten su operatividad y capacidad de respuesta</t>
  </si>
  <si>
    <t xml:space="preserve">Número de organismos de seguridad y/o de régimen carcelario dotados
</t>
  </si>
  <si>
    <t>Apoyar tres (3) observatorios locales del delito</t>
  </si>
  <si>
    <t>Número de observatorios del delito apoyados</t>
  </si>
  <si>
    <t>Convivencia, Justicia  y Cultura de Paz</t>
  </si>
  <si>
    <t xml:space="preserve"> Mantener el porcentaje de cumplimiento de la Ley 1448 del 2011 de atención a víctimas</t>
  </si>
  <si>
    <t>Apoyar la implementación de treinta y seis (36) programas de prevención del delito y mediación de conflictos en comunidades focalizadas del departamento</t>
  </si>
  <si>
    <t>Programas de prevención del delito y mediación de conflictos apoyados</t>
  </si>
  <si>
    <t>Atención integral de barrios con situacion critica de convivencia en los 12 municipios  del departamento</t>
  </si>
  <si>
    <t>Municipios con atencion integral</t>
  </si>
  <si>
    <t>Actualizar el código departamental de policía</t>
  </si>
  <si>
    <t>Código departamental de policía actualizado</t>
  </si>
  <si>
    <t>Actualizar e implementar el Plan Integral de Seguridad y Convivencia Ciudadana (PISCC)</t>
  </si>
  <si>
    <t>Plan integral de seguridad y convivencia ciudadana actualizado e implementado</t>
  </si>
  <si>
    <t>Fortalecimiento de la seguridad vial Departamental</t>
  </si>
  <si>
    <t>Reducir lesiones fatales en accidente de tránsito</t>
  </si>
  <si>
    <t>Implementar un programa para disminuir la accidentalidad en las vías del departamento</t>
  </si>
  <si>
    <t>Programa para disminuir la accidentalidad implementado</t>
  </si>
  <si>
    <t xml:space="preserve">Formular e implementar el Plan de Seguridad Vial del Departamento </t>
  </si>
  <si>
    <t>Plan departamental de seguridad vial elaborado e implementado</t>
  </si>
  <si>
    <t xml:space="preserve">Apoyar la implementación del programa: Ciclorutas en el departamento del Quindío </t>
  </si>
  <si>
    <t>Programa: Ciclorutas en el departamento del Quindío apoyado</t>
  </si>
  <si>
    <t>Construcción de paz y reconciliación en el Quindío</t>
  </si>
  <si>
    <t>Plan de acción territorial para las víctimas del conflicto</t>
  </si>
  <si>
    <t xml:space="preserve">Apoyar la articulación para la atención integral de las víctimas del conflicto por enfoque diferencial en  los 12 municipios del departamento
</t>
  </si>
  <si>
    <t xml:space="preserve">Número de municipios con procesos de articulación apoyados </t>
  </si>
  <si>
    <t>Apoyar  la atención humanitaria inmediata a la población víctima del conflicto en los 12 municipios</t>
  </si>
  <si>
    <t>Número de municipios apoyados en la atención humanitaria inmediata</t>
  </si>
  <si>
    <t xml:space="preserve">Fortalecer el Comité departamental de justicia transicional y la mesa de participación efectiva de las víctimas del conflicto </t>
  </si>
  <si>
    <t>Número de instancias de participación fortalecidas</t>
  </si>
  <si>
    <t xml:space="preserve">Apoyar la construcción y la actualización de los Planes de Acción Territorial de victimas PAT municipales y  el PAT departamental </t>
  </si>
  <si>
    <t>Número de Planes acción territorial de víctimas apoyados</t>
  </si>
  <si>
    <t xml:space="preserve">Diseñar e implementar el sistema de información para la prevención, atención, asistencia y reparación integral a las víctimas del conflicto armado interno </t>
  </si>
  <si>
    <t>Sistema de información diseñado e implementado</t>
  </si>
  <si>
    <t>Protección y garantías de no repetición</t>
  </si>
  <si>
    <t>Implementar el plan integral de prevención a las violaciones de  Derechos Humanos DDHH e infracciones  al Derecho Internacional Humanitario DIH</t>
  </si>
  <si>
    <t>Plan de prevención de violaciones de  DDHH e infracciones  del  DIH implementado</t>
  </si>
  <si>
    <t xml:space="preserve">Apoyar en los doce (12) municipios la articulación institucional para la prevención a las violaciones DDHH  e infracciones al DIH </t>
  </si>
  <si>
    <t xml:space="preserve">Número de municipios apoyados </t>
  </si>
  <si>
    <t>Actualizar e Implementar el plan lucha contra la trata de personas</t>
  </si>
  <si>
    <t>Programa de atención integral a victimas de trata de personas actualizado e  implementado</t>
  </si>
  <si>
    <t>Preparados para la paz territorial</t>
  </si>
  <si>
    <t>Implementar plan de acción de Derechos Humanos articulado interinstitucionalmente, de  protección de los Derechos Humanos DDHH y la Paz en los doce (12) municipios del departamento</t>
  </si>
  <si>
    <t>Numero de municipios con programa de fortalecimiento de las instancias de participación implementado</t>
  </si>
  <si>
    <t xml:space="preserve">Apoyar y articular en los doce (12) municipios  del departamento las actuaciones institucionales en procura de la garantía de la construcción de paz </t>
  </si>
  <si>
    <t>Número de municipios apoyados y articulados</t>
  </si>
  <si>
    <t xml:space="preserve">El Quindío Departamento Resiliente </t>
  </si>
  <si>
    <t>Quindío protegiendo el futuro</t>
  </si>
  <si>
    <t>Consolidar mecanismos de integración regional y municipal</t>
  </si>
  <si>
    <t xml:space="preserve">Realizar catorce (14) estudios de riesgo y análisis de vulnerabilidad en  los municipios del departamento </t>
  </si>
  <si>
    <t>Número de estudios de riesgo analizados</t>
  </si>
  <si>
    <t xml:space="preserve">Prevención y Atención de Desastres </t>
  </si>
  <si>
    <t xml:space="preserve">Apoyar a ciento cincuenta (150) instituciones educativas del departamento en la formulación de Planes Escolares de Gestión del Riesgo (PGERD) </t>
  </si>
  <si>
    <t xml:space="preserve">Número de instituciones educativas apoyadas en la formulación de los PGERD  </t>
  </si>
  <si>
    <t>Apoyar a los doce (12) municipios del departamento en procesos de educación a las comunidades frente a la prevención y preparación para las emergencias por fenómenos de origen natural y/o antrópico no intencional</t>
  </si>
  <si>
    <t>Número de municipios en procesos de educación a las comunidades apoyados</t>
  </si>
  <si>
    <t xml:space="preserve">Realizar 10 intervenciones en  áreas vulnerables del departamento </t>
  </si>
  <si>
    <t>Número de intervenciones en áreas vulnerables realizadas</t>
  </si>
  <si>
    <t xml:space="preserve">Fortalecer el comité departamental de gestión del riesgo de desastres </t>
  </si>
  <si>
    <t>Comité departamental de gestión del riesgo de desastres fortalecido</t>
  </si>
  <si>
    <t>Fortalecimiento institucional para la gestión del riesgo de desastres como una estrategia de desarrollo</t>
  </si>
  <si>
    <t>Poner en funcionamiento operativo la sala de crisis del Departamento</t>
  </si>
  <si>
    <t>Sala de crisis del departamento funcionando</t>
  </si>
  <si>
    <t>Fortalecer  la dotación de la bodega estratégica de la Unidad Departamental de la Gestión del Riesgo de Desastres UDEGER</t>
  </si>
  <si>
    <t>Unidad Departamental de la Gestión del Riesgo de Desastre UDEGER dotada</t>
  </si>
  <si>
    <t>ESTRATEGIA DE BUEN GOBIERNO</t>
  </si>
  <si>
    <t>Quindío Transparente y Legal</t>
  </si>
  <si>
    <t>Quindío ejemplar y legal</t>
  </si>
  <si>
    <t>Establecer  y socializar veinte  (20) políticas desde la cultura de la legalidad y  la prevención de daño antijurídico  a los municipios del departamento</t>
  </si>
  <si>
    <t>Número muncipios con políticas establecidas</t>
  </si>
  <si>
    <t xml:space="preserve">Fortalecimiento institucional </t>
  </si>
  <si>
    <t xml:space="preserve">Elevar el promedio de la participación de la ciudadanía en los procesos de eleccion popular en el cuatrienio;  </t>
  </si>
  <si>
    <t xml:space="preserve">Realizar 40 eventos  de sensibilización en transparencia, participación, buen gobierno y valores éticos y morales  </t>
  </si>
  <si>
    <t>No de Eventos  de sensibilización   realizados</t>
  </si>
  <si>
    <t>Implementar una (1) sala de transparencia "Urna de Cristal" en el Departamento</t>
  </si>
  <si>
    <t>Sala de transparencia implementada</t>
  </si>
  <si>
    <t>Realizar en el Departamento y  los doce (12) municipios  del Quindío  procesos de sensibilización, seguimiento  y evaluación en la aplicabilidad de los componentes   del Índice de Transparencia.</t>
  </si>
  <si>
    <t>Número de procesos de seguimiento y evaluación realizados</t>
  </si>
  <si>
    <t>Veedurías y rendición de cuentas</t>
  </si>
  <si>
    <t>Elevar el promedio de la participación de la ciudadanía en los procesos de eleccion popular en el cuatrienio</t>
  </si>
  <si>
    <t>Implementar un (1) programa de fortalecimiento de las veedurías ciudadanas del departamento</t>
  </si>
  <si>
    <t>Programa de fortalecimiento implementado</t>
  </si>
  <si>
    <t xml:space="preserve">Desarrollo Comunitario </t>
  </si>
  <si>
    <t xml:space="preserve">Realizar  doce (12) procesos de Rendición Publica de Cuentas Departamentales en entes territoriales municipales. </t>
  </si>
  <si>
    <t>Número de procesos de Rendición de Cuentas en los municipios realizadas</t>
  </si>
  <si>
    <t>Alianzas para los objetivos</t>
  </si>
  <si>
    <t>Poder Ciudadano</t>
  </si>
  <si>
    <t>Quindío Si, a la participación</t>
  </si>
  <si>
    <t xml:space="preserve">Fortalecer  técnica y logísticamente al  Consejo Territorial de Planeación  Departamental  </t>
  </si>
  <si>
    <t>Consejo Territorial de Planeación fortalecido</t>
  </si>
  <si>
    <t xml:space="preserve"> Desarrollo Comunitario </t>
  </si>
  <si>
    <t>Desarrollar estrategias tendientes a promover la participación ciudadana en el departamento</t>
  </si>
  <si>
    <t>Estrategias de participación desarrolladas</t>
  </si>
  <si>
    <t>Creación y puesta en funcionamiento  del Consejo departamental de participación Ciudadana</t>
  </si>
  <si>
    <t xml:space="preserve">Consejo departamental creado y funcionando </t>
  </si>
  <si>
    <t>Apoyar  la comisión para la Coordinación y Seguimiento de los procesos electorales del departamento del Quindío  según el numero de eventos que se presenten</t>
  </si>
  <si>
    <t xml:space="preserve">N° de procesos electorales apoyados </t>
  </si>
  <si>
    <t xml:space="preserve">Diseñar e implementar la Escuela de Liderazgo democrático </t>
  </si>
  <si>
    <t>Escuela de liderazgo diseñada e implementada</t>
  </si>
  <si>
    <t>Formular e implementar la politica pública departamental de libertad religiosa, en desarrollo del artículo 244 de la Ley 1753 " Por medio de la cual se expide el Plan Nacional de Desarrollo 2014-2018  " TODOS POR UN NUEVO PAÍS "</t>
  </si>
  <si>
    <t xml:space="preserve">Politica pública formulada e implementada </t>
  </si>
  <si>
    <t>Comunales comprometidos con el Desarrollo</t>
  </si>
  <si>
    <t xml:space="preserve">Fortalecer  organismos comunales en los  12 municipios del departamento en el mejoramiento organizacional y participativo </t>
  </si>
  <si>
    <t xml:space="preserve">Organismos comunales  municipales fortalecidos </t>
  </si>
  <si>
    <t>Gestión Territorial</t>
  </si>
  <si>
    <t xml:space="preserve">Los instrumentos  de planificación como  ruta para el cumplimiento de la gestión pública  </t>
  </si>
  <si>
    <t>Formular  e implementar el  Plan de Desarrollo Departamental</t>
  </si>
  <si>
    <t>Plan de Desarrollo Departamental formado, adoptado e implementado</t>
  </si>
  <si>
    <t>Diseñar e implementar el Plan de Ordenamiento del Departamento del Quindio.</t>
  </si>
  <si>
    <t>Diseñar e implementar Un (1) sistema de Información geo referenciado para el ordenamiento social  y económico del territorio rural</t>
  </si>
  <si>
    <t>Sistema de información geo referenciado diseñado e implementado</t>
  </si>
  <si>
    <t xml:space="preserve">Actualizar y fortalecer  las directrices   del Modelo de Ocupación del Territorio   en el Departamento del Quindío </t>
  </si>
  <si>
    <t>Modelo de Ocupación del Territorio actualizado y fortalecido</t>
  </si>
  <si>
    <t>Realizar procesos de asistencia técnica, seguimiento y evaluacion  en la incorporación  de  las directrices del  Modelo de Ocupación del Territorio en los doce (12) municipios</t>
  </si>
  <si>
    <t>Entes territoriales municipales asistidos</t>
  </si>
  <si>
    <t>Adoptar dos (2) mecanismos de integracion regional  y  de asociatividad  entre los municipios </t>
  </si>
  <si>
    <t>Mecanismo de integración adoptado</t>
  </si>
  <si>
    <t xml:space="preserve">Reorientar el observatorio económico a un enfoque humano con variables sociales,economicas y de seguridad humana en el departamento del Quindío  </t>
  </si>
  <si>
    <t>Observatorio economico reorientado</t>
  </si>
  <si>
    <t xml:space="preserve">Fortalecer el  Sistema de Información Geográfica del Departamento del Quindío  </t>
  </si>
  <si>
    <t>Sistema de información geográfica fortalecida</t>
  </si>
  <si>
    <t>Diseñar e  implementar el tablero de control  para el seguimiento y evaluación del Plan de Desarrollo  y   políticas públicas  Departamentales</t>
  </si>
  <si>
    <t>Tablero de control diseñado e implementado</t>
  </si>
  <si>
    <t>Diseñar e implementar la  Fábrica de Proyectos de Inversión en el Departamento del Quindío </t>
  </si>
  <si>
    <t>Fábrica de Proyectos de Inversión diseñada e implementada</t>
  </si>
  <si>
    <t xml:space="preserve">Actualizar el Sistema Integrado de Gestión Administrativa SIGA del departamento del Quindío </t>
  </si>
  <si>
    <t>Sistema Integrado de Gestión actualizado</t>
  </si>
  <si>
    <t xml:space="preserve">Implementar el Comité  de Planificación  Departamental   </t>
  </si>
  <si>
    <t>Comité de Planificación Departamental implementado</t>
  </si>
  <si>
    <t>Implementar en doce (12)  municipios del Departamento procesos de capacitación,   asistencia técnica,  seguimiento  y evaluación   de los    Planes  (Básicos y/o esquemas) Ordenamiento   Territorial</t>
  </si>
  <si>
    <t>Número de municipios con procesos de asistencia técnica y capacitación implementados</t>
  </si>
  <si>
    <t xml:space="preserve">Implementar en doce (12) municipios del Departamento del Quindío  procesos de sensibilización, capacitación, asistencia técnica, seguimiento y evaluación del "Ranking integral de Desempeño"   </t>
  </si>
  <si>
    <t>Número de municipios con procesos de capacitación implementados</t>
  </si>
  <si>
    <t xml:space="preserve">Implementar en doce (12)  municipios del Departamento del Quindío  procesos de sensibilización, capacitación,  asistencia técnica, seguimiento  y evaluación  en la aplicabilidad de los instrumentos de planificación </t>
  </si>
  <si>
    <t>Número de municipios con procesos de sensibilización implementados</t>
  </si>
  <si>
    <t xml:space="preserve">Implementar en doce (12) municipios del Departamento del Quindío  procesos de  sensibilización, capacitación asistencia técnica, seguimiento  y evaluación  en la aplicabilidad  del Sistema  Selección de Beneficiarios de programas Sociales SISBEN </t>
  </si>
  <si>
    <t xml:space="preserve">Implementar en doce (12)  municipios del Departamento del Quindío procesos de  sensibilización, capacitación, asistencia técnica, seguimiento  y evaluación  en la aplicabilidad   de las políticas públicas </t>
  </si>
  <si>
    <t xml:space="preserve">Implementar en doce municipios del Departamento del Quindío  procesos  de capacitación,  asistencia técnica, seguimiento  y evaluación  en la aplicabilidad   de la Estratificación Socioeconómica </t>
  </si>
  <si>
    <t xml:space="preserve">Implementar en doce (12)  municipios del departamento del Quindío procesos de capacitación  en  la Metodología General Ajustada  MGA </t>
  </si>
  <si>
    <t>Gestión Tributaria y Financiera</t>
  </si>
  <si>
    <t>Implementar 4 procesos de fiscalización de las Rentas Departamentales</t>
  </si>
  <si>
    <t>Procesos de fiscalización implementados</t>
  </si>
  <si>
    <t>Implementar una estrategia de cobro coactivo sobre la cartera morosa de las Rentas Departamentales.</t>
  </si>
  <si>
    <t>Estrategia de cobro coactivo implementada</t>
  </si>
  <si>
    <t xml:space="preserve">Ejecutar el programa anti contrabando suscrito con la Federación Nacional de Departamentos.                               </t>
  </si>
  <si>
    <t>Programa anticontrabando ejecutado</t>
  </si>
  <si>
    <t>Elaborar el diagnóstico del sistema de Información tributario y financiero</t>
  </si>
  <si>
    <t>Diagnostico del sistema de información tributario y financiero elaborado</t>
  </si>
  <si>
    <t xml:space="preserve">Implementar un programa para el cumplimiento de las políticas y prácticas contables para la administración departamental         </t>
  </si>
  <si>
    <t>Programa para el cumplimiento de políticas contables implementado</t>
  </si>
  <si>
    <t>Modernización tecnológica y Administrativa</t>
  </si>
  <si>
    <t>Adquirir e implementar un (1) software para la sistematización de las historias laborales del Fondo Territorial de Pensiones del departamento</t>
  </si>
  <si>
    <t>Software adquirido e implementado</t>
  </si>
  <si>
    <t xml:space="preserve"> Fortalecimiento institucional </t>
  </si>
  <si>
    <t>Implementar un programa de actualización y registro de los bienes de propiedad del departamento</t>
  </si>
  <si>
    <t>Programa de actualización y registro implementado</t>
  </si>
  <si>
    <t>Virtualizar 8 trámites de la administración departamental a través de Gobierno en Línea</t>
  </si>
  <si>
    <t>Número de trámites virtualizados</t>
  </si>
  <si>
    <t>Formular e  implementar un (1) programa de seguridad y salud en el trabajo, capacitación y bienestar social en  el departamento</t>
  </si>
  <si>
    <t>Programa de seguridad y salud formulado e implementado</t>
  </si>
  <si>
    <t>Fortalecer el programa de  infraestructura tecnológica de la  Administración Departamental ( hadware, aplicativos, redes, y capacitación)</t>
  </si>
  <si>
    <t>Programa de infraestructura tecnologica de la administracion fortalecido</t>
  </si>
  <si>
    <t>Fortalecer el programa de sostenibilidad de las  Tecnologias de la Información y las Comunicaciones de la Gobernación del Quindio </t>
  </si>
  <si>
    <t>Programa de sostenibilidad de las TIC fortalecido</t>
  </si>
  <si>
    <t xml:space="preserve">Realizar un (1) estudio de modernización administrativa en el departamento </t>
  </si>
  <si>
    <t>Estudio de modernización administrativa realizado</t>
  </si>
  <si>
    <t>Implementar un (1) programa de modernización de la gestión documental en el departamento</t>
  </si>
  <si>
    <t>Programa de modernización implementado</t>
  </si>
  <si>
    <t xml:space="preserve">Desarrollar e implementar una (1) estrategía de comunicaciones </t>
  </si>
  <si>
    <t>Estrategía de comunicaciones desarrollada e implementada</t>
  </si>
  <si>
    <t>Adquirir  un (1) bien inmueble para adelantar acciones de cara al servicio de la comunidad</t>
  </si>
  <si>
    <t>Bien inmueble adquirido</t>
  </si>
  <si>
    <t xml:space="preserve">VALOR TOTAL </t>
  </si>
  <si>
    <t xml:space="preserve">MATRIZ PLURIANUAL </t>
  </si>
  <si>
    <t>PLAN DE DESARROLLO "EN DEFENSA DEL BIEN COMUN"
AJUSTE LINEAMIENTOS SIEE
MAYO DE 2018</t>
  </si>
  <si>
    <t>F-PLA-04</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</si>
</sst>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3" formatCode="_(* #,##0.00_);_(* \(#,##0.00\);_(* &quot;-&quot;??_);_(@_)"/>
    <numFmt numFmtId="164" formatCode="00"/>
    <numFmt numFmtId="165" formatCode="_-* #,##0_-;\-* #,##0_-;_-* &quot;-&quot;_-;_-@_-"/>
    <numFmt numFmtId="166" formatCode="_-* #,##0.0_-;\-* #,##0.0_-;_-* &quot;-&quot;_-;_-@_-"/>
    <numFmt numFmtId="167" formatCode="0.0%"/>
    <numFmt numFmtId="168" formatCode="_-* #,##0.00\ _€_-;\-* #,##0.00\ _€_-;_-* &quot;-&quot;??\ _€_-;_-@_-"/>
    <numFmt numFmtId="169" formatCode="_(* #,##0_);_(* \(#,##0\);_(* &quot;-&quot;??_);_(@_)"/>
    <numFmt numFmtId="170" formatCode="#,##0.0"/>
    <numFmt numFmtId="171" formatCode="_ * #,##0.00_ ;_ * \-#,##0.00_ ;_ * &quot;-&quot;??_ ;_ @_ "/>
    <numFmt numFmtId="172" formatCode="_(* #.##000_);_(* \(#.##000\);_(* &quot;-&quot;??_);_(@_)"/>
    <numFmt numFmtId="173" formatCode="_-* #,##0.00_-;\-* #,##0.00_-;_-* &quot;-&quot;_-;_-@_-"/>
    <numFmt numFmtId="174" formatCode="#,##0.0;\-#,##0.0"/>
    <numFmt numFmtId="175" formatCode="0.000"/>
    <numFmt numFmtId="176" formatCode="_-* #,##0.00\ &quot;€&quot;_-;\-* #,##0.00\ &quot;€&quot;_-;_-* &quot;-&quot;??\ &quot;€&quot;_-;_-@_-"/>
    <numFmt numFmtId="177" formatCode="_-* #,##0.000_-;\-* #,##0.000_-;_-* &quot;-&quot;_-;_-@_-"/>
    <numFmt numFmtId="178" formatCode="_-* #,##0.00_-;\-* #,##0.00_-;_-* &quot;-&quot;??_-;_-@_-"/>
  </numFmts>
  <fonts count="18" x14ac:knownFonts="1">
    <font>
      <sz val="11"/>
      <color theme="1"/>
      <name val="Calibri"/>
      <family val="2"/>
      <scheme val="minor"/>
    </font>
    <font>
      <sz val="11"/>
      <color theme="1"/>
      <name val="Calibri"/>
      <family val="2"/>
      <scheme val="minor"/>
    </font>
    <font>
      <b/>
      <sz val="11"/>
      <name val="Arial"/>
      <family val="2"/>
    </font>
    <font>
      <b/>
      <sz val="11"/>
      <color rgb="FFFF0000"/>
      <name val="Arial"/>
      <family val="2"/>
    </font>
    <font>
      <b/>
      <sz val="10"/>
      <name val="Arial"/>
      <family val="2"/>
    </font>
    <font>
      <sz val="11"/>
      <name val="Arial"/>
      <family val="2"/>
    </font>
    <font>
      <b/>
      <sz val="10"/>
      <color rgb="FFFF0000"/>
      <name val="Arial"/>
      <family val="2"/>
    </font>
    <font>
      <sz val="11"/>
      <color rgb="FFFF0000"/>
      <name val="Arial"/>
      <family val="2"/>
    </font>
    <font>
      <sz val="11"/>
      <color theme="1"/>
      <name val="Arial"/>
      <family val="2"/>
    </font>
    <font>
      <sz val="10"/>
      <name val="Arial"/>
      <family val="2"/>
    </font>
    <font>
      <sz val="11"/>
      <color indexed="8"/>
      <name val="Calibri"/>
      <family val="2"/>
    </font>
    <font>
      <sz val="11"/>
      <color rgb="FF000000"/>
      <name val="Arial"/>
      <family val="2"/>
    </font>
    <font>
      <b/>
      <sz val="11"/>
      <color rgb="FF000000"/>
      <name val="Arial"/>
      <family val="2"/>
    </font>
    <font>
      <sz val="12"/>
      <name val="Arial"/>
      <family val="2"/>
    </font>
    <font>
      <sz val="11"/>
      <color rgb="FFFF00FF"/>
      <name val="Arial"/>
      <family val="2"/>
    </font>
    <font>
      <b/>
      <sz val="11"/>
      <color theme="1"/>
      <name val="Arial"/>
      <family val="2"/>
    </font>
    <font>
      <sz val="14"/>
      <name val="Arial"/>
      <family val="2"/>
    </font>
    <font>
      <b/>
      <sz val="14"/>
      <name val="Arial"/>
      <family val="2"/>
    </font>
  </fonts>
  <fills count="17">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8" tint="0.39997558519241921"/>
        <bgColor indexed="64"/>
      </patternFill>
    </fill>
    <fill>
      <patternFill patternType="solid">
        <fgColor theme="6" tint="0.39997558519241921"/>
        <bgColor indexed="64"/>
      </patternFill>
    </fill>
    <fill>
      <patternFill patternType="solid">
        <fgColor rgb="FFFFFFFF"/>
        <bgColor indexed="64"/>
      </patternFill>
    </fill>
    <fill>
      <patternFill patternType="solid">
        <fgColor indexed="9"/>
        <bgColor indexed="64"/>
      </patternFill>
    </fill>
    <fill>
      <patternFill patternType="solid">
        <fgColor theme="6" tint="0.59999389629810485"/>
        <bgColor indexed="64"/>
      </patternFill>
    </fill>
    <fill>
      <patternFill patternType="solid">
        <fgColor theme="7"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indexed="64"/>
      </top>
      <bottom/>
      <diagonal/>
    </border>
    <border>
      <left/>
      <right style="thin">
        <color auto="1"/>
      </right>
      <top style="thin">
        <color indexed="64"/>
      </top>
      <bottom/>
      <diagonal/>
    </border>
    <border>
      <left style="thin">
        <color auto="1"/>
      </left>
      <right style="thin">
        <color auto="1"/>
      </right>
      <top/>
      <bottom style="thin">
        <color auto="1"/>
      </bottom>
      <diagonal/>
    </border>
    <border>
      <left/>
      <right/>
      <top/>
      <bottom style="thin">
        <color indexed="64"/>
      </bottom>
      <diagonal/>
    </border>
    <border>
      <left/>
      <right style="thin">
        <color auto="1"/>
      </right>
      <top/>
      <bottom style="thin">
        <color auto="1"/>
      </bottom>
      <diagonal/>
    </border>
    <border>
      <left style="thin">
        <color indexed="64"/>
      </left>
      <right/>
      <top/>
      <bottom style="thin">
        <color auto="1"/>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medium">
        <color indexed="64"/>
      </right>
      <top style="thin">
        <color indexed="64"/>
      </top>
      <bottom style="thin">
        <color indexed="64"/>
      </bottom>
      <diagonal/>
    </border>
    <border>
      <left style="thin">
        <color rgb="FF0070C0"/>
      </left>
      <right style="thin">
        <color rgb="FF0070C0"/>
      </right>
      <top style="thin">
        <color rgb="FF0070C0"/>
      </top>
      <bottom style="thin">
        <color rgb="FF0070C0"/>
      </bottom>
      <diagonal/>
    </border>
  </borders>
  <cellStyleXfs count="12">
    <xf numFmtId="0" fontId="0" fillId="0" borderId="0"/>
    <xf numFmtId="43"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43" fontId="10" fillId="0" borderId="0" applyFont="0" applyFill="0" applyBorder="0" applyAlignment="0" applyProtection="0"/>
    <xf numFmtId="9" fontId="10" fillId="0" borderId="0" applyFont="0" applyFill="0" applyBorder="0" applyAlignment="0" applyProtection="0"/>
    <xf numFmtId="176" fontId="10"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cellStyleXfs>
  <cellXfs count="778">
    <xf numFmtId="0" fontId="0" fillId="0" borderId="0" xfId="0"/>
    <xf numFmtId="3" fontId="4" fillId="8" borderId="1" xfId="1" applyNumberFormat="1" applyFont="1" applyFill="1" applyBorder="1" applyAlignment="1" applyProtection="1">
      <alignment horizontal="center" vertical="center" wrapText="1"/>
    </xf>
    <xf numFmtId="4" fontId="4" fillId="8" borderId="1" xfId="1" applyNumberFormat="1" applyFont="1" applyFill="1" applyBorder="1" applyAlignment="1" applyProtection="1">
      <alignment horizontal="center" vertical="center" wrapText="1"/>
    </xf>
    <xf numFmtId="43" fontId="4" fillId="8" borderId="1" xfId="1" applyFont="1" applyFill="1" applyBorder="1" applyAlignment="1" applyProtection="1">
      <alignment horizontal="center" vertical="center" wrapText="1"/>
    </xf>
    <xf numFmtId="4" fontId="4" fillId="8" borderId="2" xfId="1" applyNumberFormat="1" applyFont="1" applyFill="1" applyBorder="1" applyAlignment="1" applyProtection="1">
      <alignment horizontal="center" vertical="center" wrapText="1"/>
    </xf>
    <xf numFmtId="3" fontId="4" fillId="9" borderId="1" xfId="1" applyNumberFormat="1" applyFont="1" applyFill="1" applyBorder="1" applyAlignment="1" applyProtection="1">
      <alignment horizontal="center" vertical="center"/>
    </xf>
    <xf numFmtId="3" fontId="4" fillId="7" borderId="1" xfId="1" applyNumberFormat="1" applyFont="1" applyFill="1" applyBorder="1" applyAlignment="1" applyProtection="1">
      <alignment horizontal="center" vertical="center"/>
    </xf>
    <xf numFmtId="4" fontId="4" fillId="8" borderId="10" xfId="1" applyNumberFormat="1" applyFont="1" applyFill="1" applyBorder="1" applyAlignment="1" applyProtection="1">
      <alignment horizontal="center" vertical="center" wrapText="1"/>
    </xf>
    <xf numFmtId="3" fontId="4" fillId="9" borderId="10" xfId="1" applyNumberFormat="1" applyFont="1" applyFill="1" applyBorder="1" applyAlignment="1" applyProtection="1">
      <alignment horizontal="center" vertical="center"/>
    </xf>
    <xf numFmtId="3" fontId="4" fillId="9" borderId="10" xfId="0" applyNumberFormat="1" applyFont="1" applyFill="1" applyBorder="1" applyAlignment="1" applyProtection="1">
      <alignment horizontal="center" vertical="center" wrapText="1"/>
    </xf>
    <xf numFmtId="3" fontId="4" fillId="7" borderId="10" xfId="1" applyNumberFormat="1" applyFont="1" applyFill="1" applyBorder="1" applyAlignment="1" applyProtection="1">
      <alignment horizontal="center" vertical="center"/>
    </xf>
    <xf numFmtId="3" fontId="4" fillId="7" borderId="10" xfId="0" applyNumberFormat="1" applyFont="1" applyFill="1" applyBorder="1" applyAlignment="1" applyProtection="1">
      <alignment horizontal="center" vertical="center" wrapText="1"/>
    </xf>
    <xf numFmtId="3" fontId="4" fillId="7" borderId="11" xfId="0" applyNumberFormat="1" applyFont="1" applyFill="1" applyBorder="1" applyAlignment="1" applyProtection="1">
      <alignment horizontal="center" vertical="center" wrapText="1"/>
    </xf>
    <xf numFmtId="3" fontId="4" fillId="10" borderId="10" xfId="1" applyNumberFormat="1" applyFont="1" applyFill="1" applyBorder="1" applyAlignment="1" applyProtection="1">
      <alignment horizontal="center" vertical="center"/>
    </xf>
    <xf numFmtId="3" fontId="4" fillId="10" borderId="10" xfId="0" applyNumberFormat="1" applyFont="1" applyFill="1" applyBorder="1" applyAlignment="1" applyProtection="1">
      <alignment horizontal="center" vertical="center" wrapText="1"/>
    </xf>
    <xf numFmtId="3" fontId="4" fillId="7" borderId="9" xfId="0" applyNumberFormat="1" applyFont="1" applyFill="1" applyBorder="1" applyAlignment="1" applyProtection="1">
      <alignment horizontal="center" vertical="center" wrapText="1"/>
    </xf>
    <xf numFmtId="43" fontId="2" fillId="11" borderId="1" xfId="1" applyFont="1" applyFill="1" applyBorder="1" applyAlignment="1" applyProtection="1">
      <alignment vertical="center"/>
    </xf>
    <xf numFmtId="43" fontId="2" fillId="11" borderId="10" xfId="1" applyFont="1" applyFill="1" applyBorder="1" applyAlignment="1" applyProtection="1">
      <alignment vertical="center"/>
    </xf>
    <xf numFmtId="43" fontId="2" fillId="11" borderId="3" xfId="1" applyFont="1" applyFill="1" applyBorder="1" applyAlignment="1" applyProtection="1">
      <alignment horizontal="right" vertical="center"/>
    </xf>
    <xf numFmtId="43" fontId="2" fillId="11" borderId="2" xfId="1" applyFont="1" applyFill="1" applyBorder="1" applyAlignment="1" applyProtection="1">
      <alignment vertical="center"/>
    </xf>
    <xf numFmtId="43" fontId="2" fillId="12" borderId="1" xfId="1" applyFont="1" applyFill="1" applyBorder="1" applyAlignment="1" applyProtection="1">
      <alignment vertical="center"/>
    </xf>
    <xf numFmtId="43" fontId="2" fillId="12" borderId="3" xfId="1" applyFont="1" applyFill="1" applyBorder="1" applyAlignment="1" applyProtection="1">
      <alignment vertical="center"/>
    </xf>
    <xf numFmtId="43" fontId="2" fillId="12" borderId="3" xfId="1" applyFont="1" applyFill="1" applyBorder="1" applyAlignment="1" applyProtection="1">
      <alignment horizontal="right" vertical="center"/>
    </xf>
    <xf numFmtId="43" fontId="2" fillId="12" borderId="2" xfId="1" applyFont="1" applyFill="1" applyBorder="1" applyAlignment="1" applyProtection="1">
      <alignment vertical="center"/>
    </xf>
    <xf numFmtId="43" fontId="2" fillId="4" borderId="1" xfId="1" applyFont="1" applyFill="1" applyBorder="1" applyAlignment="1" applyProtection="1">
      <alignment vertical="center"/>
    </xf>
    <xf numFmtId="43" fontId="2" fillId="4" borderId="3" xfId="1" applyFont="1" applyFill="1" applyBorder="1" applyAlignment="1" applyProtection="1">
      <alignment vertical="center"/>
    </xf>
    <xf numFmtId="43" fontId="2" fillId="4" borderId="3" xfId="1" applyFont="1" applyFill="1" applyBorder="1" applyAlignment="1" applyProtection="1">
      <alignment horizontal="right" vertical="center"/>
    </xf>
    <xf numFmtId="43" fontId="2" fillId="4" borderId="2" xfId="1" applyFont="1" applyFill="1" applyBorder="1" applyAlignment="1" applyProtection="1">
      <alignment vertical="center"/>
    </xf>
    <xf numFmtId="43" fontId="5" fillId="0" borderId="2" xfId="1" applyFont="1" applyFill="1" applyBorder="1" applyAlignment="1" applyProtection="1">
      <alignment vertical="center" wrapText="1"/>
    </xf>
    <xf numFmtId="43" fontId="5" fillId="0" borderId="1" xfId="1" applyFont="1" applyFill="1" applyBorder="1" applyAlignment="1" applyProtection="1">
      <alignment vertical="center" wrapText="1"/>
    </xf>
    <xf numFmtId="43" fontId="5" fillId="0" borderId="1" xfId="1" applyFont="1" applyBorder="1" applyAlignment="1" applyProtection="1">
      <alignment vertical="center"/>
    </xf>
    <xf numFmtId="43" fontId="5" fillId="2" borderId="2" xfId="1" applyFont="1" applyFill="1" applyBorder="1" applyAlignment="1" applyProtection="1">
      <alignment horizontal="right" vertical="center" wrapText="1"/>
    </xf>
    <xf numFmtId="43" fontId="5" fillId="0" borderId="2" xfId="1" applyFont="1" applyFill="1" applyBorder="1" applyAlignment="1" applyProtection="1">
      <alignment horizontal="right" vertical="center" wrapText="1"/>
    </xf>
    <xf numFmtId="43" fontId="5" fillId="2" borderId="1" xfId="1" applyFont="1" applyFill="1" applyBorder="1" applyAlignment="1" applyProtection="1">
      <alignment horizontal="right" vertical="center" wrapText="1"/>
    </xf>
    <xf numFmtId="43" fontId="5" fillId="2" borderId="3" xfId="1" applyFont="1" applyFill="1" applyBorder="1" applyAlignment="1" applyProtection="1">
      <alignment horizontal="right" vertical="center" wrapText="1"/>
    </xf>
    <xf numFmtId="43" fontId="5" fillId="2" borderId="1" xfId="1" applyFont="1" applyFill="1" applyBorder="1" applyAlignment="1" applyProtection="1">
      <alignment horizontal="center" vertical="center"/>
    </xf>
    <xf numFmtId="43" fontId="5" fillId="2" borderId="2" xfId="1" applyFont="1" applyFill="1" applyBorder="1" applyAlignment="1" applyProtection="1">
      <alignment horizontal="right" vertical="center"/>
    </xf>
    <xf numFmtId="43" fontId="5" fillId="0" borderId="5" xfId="1" applyFont="1" applyFill="1" applyBorder="1" applyAlignment="1" applyProtection="1">
      <alignment vertical="center" wrapText="1"/>
    </xf>
    <xf numFmtId="43" fontId="5" fillId="0" borderId="5" xfId="1" applyFont="1" applyFill="1" applyBorder="1" applyAlignment="1" applyProtection="1">
      <alignment horizontal="center" vertical="center" wrapText="1"/>
    </xf>
    <xf numFmtId="43" fontId="5" fillId="2" borderId="5" xfId="1" applyFont="1" applyFill="1" applyBorder="1" applyAlignment="1" applyProtection="1">
      <alignment horizontal="right" vertical="center"/>
    </xf>
    <xf numFmtId="43" fontId="5" fillId="2" borderId="5" xfId="1" applyFont="1" applyFill="1" applyBorder="1" applyAlignment="1" applyProtection="1">
      <alignment horizontal="center" vertical="center"/>
    </xf>
    <xf numFmtId="43" fontId="5" fillId="2" borderId="5" xfId="1" applyFont="1" applyFill="1" applyBorder="1" applyAlignment="1" applyProtection="1">
      <alignment horizontal="center" vertical="center" wrapText="1"/>
    </xf>
    <xf numFmtId="43" fontId="5" fillId="2" borderId="8" xfId="1" applyFont="1" applyFill="1" applyBorder="1" applyAlignment="1" applyProtection="1">
      <alignment horizontal="center" vertical="center" wrapText="1"/>
    </xf>
    <xf numFmtId="43" fontId="2" fillId="4" borderId="1" xfId="1" applyFont="1" applyFill="1" applyBorder="1" applyAlignment="1" applyProtection="1">
      <alignment vertical="center" wrapText="1"/>
    </xf>
    <xf numFmtId="43" fontId="2" fillId="4" borderId="3" xfId="1" applyFont="1" applyFill="1" applyBorder="1" applyAlignment="1" applyProtection="1">
      <alignment vertical="center" wrapText="1"/>
    </xf>
    <xf numFmtId="43" fontId="2" fillId="4" borderId="3" xfId="1" applyFont="1" applyFill="1" applyBorder="1" applyAlignment="1" applyProtection="1">
      <alignment horizontal="right" vertical="center" wrapText="1"/>
    </xf>
    <xf numFmtId="43" fontId="2" fillId="4" borderId="2" xfId="1" applyFont="1" applyFill="1" applyBorder="1" applyAlignment="1" applyProtection="1">
      <alignment vertical="center" wrapText="1"/>
    </xf>
    <xf numFmtId="43" fontId="5" fillId="0" borderId="2" xfId="1" applyFont="1" applyBorder="1" applyAlignment="1" applyProtection="1">
      <alignment vertical="center"/>
    </xf>
    <xf numFmtId="43" fontId="5" fillId="0" borderId="1" xfId="1" applyFont="1" applyFill="1" applyBorder="1" applyAlignment="1" applyProtection="1">
      <alignment vertical="center"/>
    </xf>
    <xf numFmtId="43" fontId="5" fillId="0" borderId="2" xfId="1" applyFont="1" applyBorder="1" applyAlignment="1" applyProtection="1">
      <alignment horizontal="right" vertical="center"/>
    </xf>
    <xf numFmtId="43" fontId="5" fillId="0" borderId="2" xfId="1" applyFont="1" applyFill="1" applyBorder="1" applyAlignment="1" applyProtection="1">
      <alignment horizontal="right" vertical="center"/>
    </xf>
    <xf numFmtId="43" fontId="5" fillId="2" borderId="3" xfId="1" applyFont="1" applyFill="1" applyBorder="1" applyAlignment="1" applyProtection="1">
      <alignment horizontal="right" vertical="center"/>
    </xf>
    <xf numFmtId="43" fontId="5" fillId="2" borderId="2" xfId="1" applyFont="1" applyFill="1" applyBorder="1" applyAlignment="1" applyProtection="1">
      <alignment vertical="center"/>
    </xf>
    <xf numFmtId="43" fontId="5" fillId="2" borderId="1" xfId="1" applyFont="1" applyFill="1" applyBorder="1" applyAlignment="1" applyProtection="1">
      <alignment vertical="center"/>
    </xf>
    <xf numFmtId="43" fontId="5" fillId="2" borderId="1" xfId="1" applyFont="1" applyFill="1" applyBorder="1" applyAlignment="1" applyProtection="1">
      <alignment vertical="center" wrapText="1"/>
    </xf>
    <xf numFmtId="43" fontId="5" fillId="0" borderId="1" xfId="1" applyFont="1" applyBorder="1" applyAlignment="1" applyProtection="1">
      <alignment horizontal="right" vertical="center"/>
    </xf>
    <xf numFmtId="43" fontId="5" fillId="2" borderId="2" xfId="1" applyFont="1" applyFill="1" applyBorder="1" applyAlignment="1" applyProtection="1">
      <alignment vertical="center" wrapText="1"/>
    </xf>
    <xf numFmtId="43" fontId="2" fillId="11" borderId="3" xfId="1" applyFont="1" applyFill="1" applyBorder="1" applyAlignment="1" applyProtection="1">
      <alignment vertical="center"/>
    </xf>
    <xf numFmtId="43" fontId="2" fillId="4" borderId="4" xfId="1" applyFont="1" applyFill="1" applyBorder="1" applyAlignment="1" applyProtection="1">
      <alignment horizontal="right" vertical="center"/>
    </xf>
    <xf numFmtId="43" fontId="2" fillId="4" borderId="1" xfId="1" applyFont="1" applyFill="1" applyBorder="1" applyAlignment="1" applyProtection="1">
      <alignment horizontal="right" vertical="center"/>
    </xf>
    <xf numFmtId="43" fontId="5" fillId="0" borderId="1" xfId="1" applyFont="1" applyFill="1" applyBorder="1" applyAlignment="1" applyProtection="1">
      <alignment horizontal="right" vertical="center"/>
    </xf>
    <xf numFmtId="43" fontId="5" fillId="2" borderId="1" xfId="1" applyFont="1" applyFill="1" applyBorder="1" applyAlignment="1" applyProtection="1">
      <alignment horizontal="right" vertical="center"/>
    </xf>
    <xf numFmtId="43" fontId="5" fillId="0" borderId="3" xfId="1" applyFont="1" applyFill="1" applyBorder="1" applyAlignment="1" applyProtection="1">
      <alignment horizontal="right" vertical="center"/>
    </xf>
    <xf numFmtId="43" fontId="5" fillId="0" borderId="12" xfId="1" applyFont="1" applyFill="1" applyBorder="1" applyAlignment="1" applyProtection="1">
      <alignment vertical="center" wrapText="1"/>
    </xf>
    <xf numFmtId="43" fontId="5" fillId="2" borderId="12" xfId="1" applyFont="1" applyFill="1" applyBorder="1" applyAlignment="1" applyProtection="1">
      <alignment vertical="center"/>
    </xf>
    <xf numFmtId="43" fontId="5" fillId="0" borderId="2" xfId="1" applyFont="1" applyFill="1" applyBorder="1" applyAlignment="1" applyProtection="1">
      <alignment vertical="center"/>
    </xf>
    <xf numFmtId="43" fontId="5" fillId="0" borderId="6" xfId="1" applyFont="1" applyFill="1" applyBorder="1" applyAlignment="1" applyProtection="1">
      <alignment vertical="center" wrapText="1"/>
    </xf>
    <xf numFmtId="43" fontId="2" fillId="4" borderId="4" xfId="1" applyFont="1" applyFill="1" applyBorder="1" applyAlignment="1" applyProtection="1">
      <alignment vertical="center" wrapText="1"/>
    </xf>
    <xf numFmtId="43" fontId="5" fillId="0" borderId="0" xfId="1" applyFont="1" applyFill="1" applyBorder="1" applyAlignment="1" applyProtection="1">
      <alignment vertical="center"/>
    </xf>
    <xf numFmtId="43" fontId="2" fillId="4" borderId="4" xfId="1" applyFont="1" applyFill="1" applyBorder="1" applyAlignment="1" applyProtection="1">
      <alignment vertical="center"/>
    </xf>
    <xf numFmtId="43" fontId="5" fillId="14" borderId="1" xfId="1" applyFont="1" applyFill="1" applyBorder="1" applyAlignment="1" applyProtection="1">
      <alignment vertical="center"/>
    </xf>
    <xf numFmtId="43" fontId="5" fillId="14" borderId="2" xfId="1" applyFont="1" applyFill="1" applyBorder="1" applyAlignment="1" applyProtection="1">
      <alignment vertical="center"/>
    </xf>
    <xf numFmtId="43" fontId="2" fillId="11" borderId="1" xfId="1" applyFont="1" applyFill="1" applyBorder="1" applyAlignment="1" applyProtection="1">
      <alignment vertical="center" wrapText="1"/>
    </xf>
    <xf numFmtId="43" fontId="2" fillId="11" borderId="2" xfId="1" applyFont="1" applyFill="1" applyBorder="1" applyAlignment="1" applyProtection="1">
      <alignment vertical="center" wrapText="1"/>
    </xf>
    <xf numFmtId="43" fontId="2" fillId="11" borderId="4" xfId="1" applyFont="1" applyFill="1" applyBorder="1" applyAlignment="1" applyProtection="1">
      <alignment horizontal="right" vertical="center" wrapText="1"/>
    </xf>
    <xf numFmtId="43" fontId="2" fillId="11" borderId="1" xfId="1" applyFont="1" applyFill="1" applyBorder="1" applyAlignment="1" applyProtection="1">
      <alignment horizontal="right" vertical="center" wrapText="1"/>
    </xf>
    <xf numFmtId="43" fontId="5" fillId="0" borderId="1" xfId="1" applyFont="1" applyFill="1" applyBorder="1" applyAlignment="1" applyProtection="1">
      <alignment horizontal="right" vertical="center" wrapText="1"/>
    </xf>
    <xf numFmtId="43" fontId="2" fillId="2" borderId="1" xfId="1" applyFont="1" applyFill="1" applyBorder="1" applyAlignment="1" applyProtection="1">
      <alignment horizontal="center" vertical="center"/>
    </xf>
    <xf numFmtId="43" fontId="5" fillId="0" borderId="5" xfId="1" applyFont="1" applyFill="1" applyBorder="1" applyAlignment="1" applyProtection="1">
      <alignment vertical="center"/>
    </xf>
    <xf numFmtId="43" fontId="5" fillId="2" borderId="5" xfId="1" applyFont="1" applyFill="1" applyBorder="1" applyAlignment="1" applyProtection="1">
      <alignment vertical="center" wrapText="1"/>
    </xf>
    <xf numFmtId="43" fontId="5" fillId="2" borderId="5" xfId="1" applyFont="1" applyFill="1" applyBorder="1" applyAlignment="1" applyProtection="1">
      <alignment horizontal="right" vertical="center" wrapText="1"/>
    </xf>
    <xf numFmtId="43" fontId="5" fillId="2" borderId="6" xfId="1" applyFont="1" applyFill="1" applyBorder="1" applyAlignment="1" applyProtection="1">
      <alignment vertical="center" wrapText="1"/>
    </xf>
    <xf numFmtId="43" fontId="5" fillId="2" borderId="8" xfId="1" applyFont="1" applyFill="1" applyBorder="1" applyAlignment="1" applyProtection="1">
      <alignment vertical="center" wrapText="1"/>
    </xf>
    <xf numFmtId="43" fontId="2" fillId="4" borderId="3" xfId="0" applyNumberFormat="1" applyFont="1" applyFill="1" applyBorder="1" applyAlignment="1" applyProtection="1">
      <alignment vertical="center" wrapText="1"/>
    </xf>
    <xf numFmtId="0" fontId="2" fillId="4" borderId="3" xfId="0" applyFont="1" applyFill="1" applyBorder="1" applyAlignment="1" applyProtection="1">
      <alignment vertical="center" wrapText="1"/>
    </xf>
    <xf numFmtId="43" fontId="2" fillId="4" borderId="1" xfId="0" applyNumberFormat="1" applyFont="1" applyFill="1" applyBorder="1" applyAlignment="1" applyProtection="1">
      <alignment vertical="center" wrapText="1"/>
    </xf>
    <xf numFmtId="171" fontId="2" fillId="12" borderId="1" xfId="0" applyNumberFormat="1" applyFont="1" applyFill="1" applyBorder="1" applyAlignment="1" applyProtection="1">
      <alignment vertical="center"/>
    </xf>
    <xf numFmtId="0" fontId="2" fillId="12" borderId="4" xfId="0" applyFont="1" applyFill="1" applyBorder="1" applyAlignment="1" applyProtection="1">
      <alignment vertical="center"/>
    </xf>
    <xf numFmtId="0" fontId="2" fillId="12" borderId="1" xfId="0" applyFont="1" applyFill="1" applyBorder="1" applyAlignment="1" applyProtection="1">
      <alignment vertical="center"/>
    </xf>
    <xf numFmtId="171" fontId="2" fillId="12" borderId="2" xfId="0" applyNumberFormat="1" applyFont="1" applyFill="1" applyBorder="1" applyAlignment="1" applyProtection="1">
      <alignment vertical="center"/>
    </xf>
    <xf numFmtId="43" fontId="5" fillId="0" borderId="5" xfId="1" applyFont="1" applyFill="1" applyBorder="1" applyAlignment="1" applyProtection="1">
      <alignment horizontal="right" vertical="center" wrapText="1"/>
    </xf>
    <xf numFmtId="43" fontId="5" fillId="2" borderId="6" xfId="1" applyFont="1" applyFill="1" applyBorder="1" applyAlignment="1" applyProtection="1">
      <alignment horizontal="right" vertical="center" wrapText="1"/>
    </xf>
    <xf numFmtId="43" fontId="5" fillId="2" borderId="8" xfId="1" applyFont="1" applyFill="1" applyBorder="1" applyAlignment="1" applyProtection="1">
      <alignment horizontal="right" vertical="center" wrapText="1"/>
    </xf>
    <xf numFmtId="43" fontId="5" fillId="0" borderId="6" xfId="1" applyFont="1" applyFill="1" applyBorder="1" applyAlignment="1" applyProtection="1">
      <alignment vertical="center"/>
    </xf>
    <xf numFmtId="43" fontId="5" fillId="2" borderId="7" xfId="1" applyFont="1" applyFill="1" applyBorder="1" applyAlignment="1" applyProtection="1">
      <alignment horizontal="right" vertical="center" wrapText="1"/>
    </xf>
    <xf numFmtId="43" fontId="5" fillId="0" borderId="9" xfId="1" applyFont="1" applyFill="1" applyBorder="1" applyAlignment="1" applyProtection="1">
      <alignment vertical="center"/>
    </xf>
    <xf numFmtId="43" fontId="5" fillId="0" borderId="13" xfId="1" applyFont="1" applyFill="1" applyBorder="1" applyAlignment="1" applyProtection="1">
      <alignment horizontal="right" vertical="center"/>
    </xf>
    <xf numFmtId="43" fontId="5" fillId="2" borderId="13" xfId="1" applyFont="1" applyFill="1" applyBorder="1" applyAlignment="1" applyProtection="1">
      <alignment horizontal="right" vertical="center" wrapText="1"/>
    </xf>
    <xf numFmtId="43" fontId="5" fillId="2" borderId="12" xfId="1" applyFont="1" applyFill="1" applyBorder="1" applyAlignment="1" applyProtection="1">
      <alignment horizontal="right" vertical="center" wrapText="1"/>
    </xf>
    <xf numFmtId="43" fontId="5" fillId="2" borderId="9" xfId="1" applyFont="1" applyFill="1" applyBorder="1" applyAlignment="1" applyProtection="1">
      <alignment horizontal="right" vertical="center" wrapText="1"/>
    </xf>
    <xf numFmtId="43" fontId="5" fillId="2" borderId="0" xfId="1" applyFont="1" applyFill="1" applyBorder="1" applyAlignment="1" applyProtection="1">
      <alignment horizontal="right" vertical="center" wrapText="1"/>
    </xf>
    <xf numFmtId="43" fontId="5" fillId="2" borderId="9" xfId="1" applyFont="1" applyFill="1" applyBorder="1" applyAlignment="1" applyProtection="1">
      <alignment horizontal="center" vertical="center"/>
    </xf>
    <xf numFmtId="43" fontId="12" fillId="4" borderId="3" xfId="0" applyNumberFormat="1" applyFont="1" applyFill="1" applyBorder="1" applyAlignment="1" applyProtection="1">
      <alignment vertical="center"/>
    </xf>
    <xf numFmtId="43" fontId="12" fillId="4" borderId="4" xfId="0" applyNumberFormat="1" applyFont="1" applyFill="1" applyBorder="1" applyAlignment="1" applyProtection="1">
      <alignment vertical="center"/>
    </xf>
    <xf numFmtId="0" fontId="3" fillId="4" borderId="3" xfId="0" applyFont="1" applyFill="1" applyBorder="1" applyAlignment="1" applyProtection="1">
      <alignment vertical="center"/>
    </xf>
    <xf numFmtId="43" fontId="12" fillId="4" borderId="1" xfId="0" applyNumberFormat="1" applyFont="1" applyFill="1" applyBorder="1" applyAlignment="1" applyProtection="1">
      <alignment vertical="center"/>
    </xf>
    <xf numFmtId="172" fontId="12" fillId="4" borderId="3" xfId="0" applyNumberFormat="1" applyFont="1" applyFill="1" applyBorder="1" applyAlignment="1" applyProtection="1">
      <alignment vertical="center"/>
    </xf>
    <xf numFmtId="173" fontId="12" fillId="4" borderId="3" xfId="2" applyNumberFormat="1" applyFont="1" applyFill="1" applyBorder="1" applyAlignment="1" applyProtection="1">
      <alignment vertical="center"/>
    </xf>
    <xf numFmtId="173" fontId="12" fillId="4" borderId="4" xfId="2" applyNumberFormat="1" applyFont="1" applyFill="1" applyBorder="1" applyAlignment="1" applyProtection="1">
      <alignment vertical="center"/>
    </xf>
    <xf numFmtId="173" fontId="12" fillId="4" borderId="1" xfId="2" applyNumberFormat="1" applyFont="1" applyFill="1" applyBorder="1" applyAlignment="1" applyProtection="1">
      <alignment vertical="center"/>
    </xf>
    <xf numFmtId="171" fontId="12" fillId="12" borderId="3" xfId="0" applyNumberFormat="1" applyFont="1" applyFill="1" applyBorder="1" applyAlignment="1" applyProtection="1">
      <alignment vertical="center"/>
    </xf>
    <xf numFmtId="171" fontId="12" fillId="12" borderId="1" xfId="0" applyNumberFormat="1" applyFont="1" applyFill="1" applyBorder="1" applyAlignment="1" applyProtection="1">
      <alignment vertical="center"/>
    </xf>
    <xf numFmtId="171" fontId="12" fillId="12" borderId="4" xfId="0" applyNumberFormat="1" applyFont="1" applyFill="1" applyBorder="1" applyAlignment="1" applyProtection="1">
      <alignment vertical="center"/>
    </xf>
    <xf numFmtId="0" fontId="12" fillId="12" borderId="3" xfId="0" applyFont="1" applyFill="1" applyBorder="1" applyAlignment="1" applyProtection="1">
      <alignment vertical="center"/>
    </xf>
    <xf numFmtId="43" fontId="12" fillId="4" borderId="3" xfId="0" applyNumberFormat="1" applyFont="1" applyFill="1" applyBorder="1" applyAlignment="1" applyProtection="1">
      <alignment vertical="center" wrapText="1"/>
    </xf>
    <xf numFmtId="43" fontId="12" fillId="4" borderId="4" xfId="0" applyNumberFormat="1" applyFont="1" applyFill="1" applyBorder="1" applyAlignment="1" applyProtection="1">
      <alignment vertical="center" wrapText="1"/>
    </xf>
    <xf numFmtId="0" fontId="12" fillId="4" borderId="3" xfId="0" applyFont="1" applyFill="1" applyBorder="1" applyAlignment="1" applyProtection="1">
      <alignment vertical="center" wrapText="1"/>
    </xf>
    <xf numFmtId="43" fontId="12" fillId="4" borderId="1" xfId="0" applyNumberFormat="1" applyFont="1" applyFill="1" applyBorder="1" applyAlignment="1" applyProtection="1">
      <alignment vertical="center" wrapText="1"/>
    </xf>
    <xf numFmtId="0" fontId="3" fillId="12" borderId="3" xfId="0" applyFont="1" applyFill="1" applyBorder="1" applyAlignment="1" applyProtection="1">
      <alignment vertical="center"/>
    </xf>
    <xf numFmtId="43" fontId="5" fillId="2" borderId="5" xfId="1" applyFont="1" applyFill="1" applyBorder="1" applyAlignment="1" applyProtection="1">
      <alignment vertical="center"/>
    </xf>
    <xf numFmtId="43" fontId="5" fillId="2" borderId="6" xfId="1" applyFont="1" applyFill="1" applyBorder="1" applyAlignment="1" applyProtection="1">
      <alignment horizontal="right" vertical="center"/>
    </xf>
    <xf numFmtId="43" fontId="5" fillId="2" borderId="8" xfId="1" applyFont="1" applyFill="1" applyBorder="1" applyAlignment="1" applyProtection="1">
      <alignment horizontal="right" vertical="center"/>
    </xf>
    <xf numFmtId="43" fontId="5" fillId="2" borderId="6" xfId="1" applyFont="1" applyFill="1" applyBorder="1" applyAlignment="1" applyProtection="1">
      <alignment vertical="center"/>
    </xf>
    <xf numFmtId="0" fontId="3" fillId="4" borderId="7" xfId="0" applyFont="1" applyFill="1" applyBorder="1" applyAlignment="1" applyProtection="1">
      <alignment vertical="center" wrapText="1"/>
    </xf>
    <xf numFmtId="43" fontId="5" fillId="0" borderId="12" xfId="1" applyFont="1" applyFill="1" applyBorder="1" applyAlignment="1" applyProtection="1">
      <alignment vertical="center"/>
    </xf>
    <xf numFmtId="169" fontId="5" fillId="2" borderId="1" xfId="1" applyNumberFormat="1" applyFont="1" applyFill="1" applyBorder="1" applyAlignment="1" applyProtection="1">
      <alignment horizontal="right" vertical="center"/>
    </xf>
    <xf numFmtId="0" fontId="3" fillId="4" borderId="3" xfId="0" applyFont="1" applyFill="1" applyBorder="1" applyAlignment="1" applyProtection="1">
      <alignment vertical="center" wrapText="1"/>
    </xf>
    <xf numFmtId="43" fontId="5" fillId="0" borderId="16" xfId="1" applyFont="1" applyFill="1" applyBorder="1" applyAlignment="1" applyProtection="1">
      <alignment horizontal="right"/>
    </xf>
    <xf numFmtId="43" fontId="5" fillId="2" borderId="1" xfId="1" applyFont="1" applyFill="1" applyBorder="1" applyAlignment="1" applyProtection="1">
      <alignment horizontal="center" vertical="center" wrapText="1"/>
    </xf>
    <xf numFmtId="43" fontId="5" fillId="0" borderId="1" xfId="1" applyFont="1" applyFill="1" applyBorder="1" applyAlignment="1" applyProtection="1">
      <alignment horizontal="center" vertical="center" wrapText="1"/>
    </xf>
    <xf numFmtId="43" fontId="5" fillId="0" borderId="1" xfId="1" applyFont="1" applyFill="1" applyBorder="1" applyAlignment="1" applyProtection="1">
      <alignment horizontal="center" vertical="center"/>
    </xf>
    <xf numFmtId="43" fontId="5" fillId="2" borderId="2" xfId="1" applyFont="1" applyFill="1" applyBorder="1" applyAlignment="1" applyProtection="1">
      <alignment horizontal="center" vertical="center"/>
    </xf>
    <xf numFmtId="43" fontId="5" fillId="2" borderId="3" xfId="1" applyFont="1" applyFill="1" applyBorder="1" applyAlignment="1" applyProtection="1">
      <alignment horizontal="center" vertical="center" wrapText="1"/>
    </xf>
    <xf numFmtId="43" fontId="5" fillId="2" borderId="2" xfId="1" applyFont="1" applyFill="1" applyBorder="1" applyAlignment="1" applyProtection="1">
      <alignment horizontal="center" vertical="center" wrapText="1"/>
    </xf>
    <xf numFmtId="43" fontId="5" fillId="2" borderId="9" xfId="1" applyFont="1" applyFill="1" applyBorder="1" applyAlignment="1" applyProtection="1">
      <alignment vertical="center"/>
    </xf>
    <xf numFmtId="43" fontId="5" fillId="2" borderId="12" xfId="1" applyFont="1" applyFill="1" applyBorder="1" applyAlignment="1" applyProtection="1">
      <alignment horizontal="right" vertical="center"/>
    </xf>
    <xf numFmtId="43" fontId="5" fillId="2" borderId="9" xfId="1" applyFont="1" applyFill="1" applyBorder="1" applyAlignment="1" applyProtection="1">
      <alignment horizontal="right" vertical="center"/>
    </xf>
    <xf numFmtId="43" fontId="5" fillId="0" borderId="9" xfId="1" applyFont="1" applyFill="1" applyBorder="1" applyAlignment="1" applyProtection="1">
      <alignment horizontal="right" vertical="center"/>
    </xf>
    <xf numFmtId="43" fontId="5" fillId="2" borderId="10" xfId="1" applyFont="1" applyFill="1" applyBorder="1" applyAlignment="1" applyProtection="1">
      <alignment horizontal="right" vertical="center"/>
    </xf>
    <xf numFmtId="43" fontId="12" fillId="4" borderId="7" xfId="0" applyNumberFormat="1" applyFont="1" applyFill="1" applyBorder="1" applyAlignment="1" applyProtection="1">
      <alignment vertical="center"/>
    </xf>
    <xf numFmtId="43" fontId="12" fillId="4" borderId="8" xfId="0" applyNumberFormat="1" applyFont="1" applyFill="1" applyBorder="1" applyAlignment="1" applyProtection="1">
      <alignment vertical="center"/>
    </xf>
    <xf numFmtId="0" fontId="3" fillId="4" borderId="7" xfId="0" applyFont="1" applyFill="1" applyBorder="1" applyAlignment="1" applyProtection="1">
      <alignment vertical="center"/>
    </xf>
    <xf numFmtId="43" fontId="12" fillId="4" borderId="5" xfId="0" applyNumberFormat="1" applyFont="1" applyFill="1" applyBorder="1" applyAlignment="1" applyProtection="1">
      <alignment vertical="center"/>
    </xf>
    <xf numFmtId="43" fontId="5" fillId="2" borderId="15" xfId="1" applyFont="1" applyFill="1" applyBorder="1" applyAlignment="1" applyProtection="1">
      <alignment vertical="center"/>
    </xf>
    <xf numFmtId="43" fontId="5" fillId="0" borderId="0" xfId="1" applyFont="1" applyAlignment="1" applyProtection="1">
      <alignment vertical="center"/>
    </xf>
    <xf numFmtId="43" fontId="5" fillId="2" borderId="4" xfId="1" applyFont="1" applyFill="1" applyBorder="1" applyAlignment="1" applyProtection="1">
      <alignment horizontal="right" vertical="center"/>
    </xf>
    <xf numFmtId="43" fontId="5" fillId="0" borderId="0" xfId="1" applyFont="1" applyBorder="1" applyAlignment="1" applyProtection="1">
      <alignment horizontal="right" vertical="center"/>
    </xf>
    <xf numFmtId="43" fontId="12" fillId="12" borderId="3" xfId="0" applyNumberFormat="1" applyFont="1" applyFill="1" applyBorder="1" applyAlignment="1" applyProtection="1">
      <alignment vertical="center"/>
    </xf>
    <xf numFmtId="43" fontId="12" fillId="12" borderId="2" xfId="0" applyNumberFormat="1" applyFont="1" applyFill="1" applyBorder="1" applyAlignment="1" applyProtection="1">
      <alignment vertical="center"/>
    </xf>
    <xf numFmtId="43" fontId="12" fillId="12" borderId="1" xfId="0" applyNumberFormat="1" applyFont="1" applyFill="1" applyBorder="1" applyAlignment="1" applyProtection="1">
      <alignment vertical="center"/>
    </xf>
    <xf numFmtId="43" fontId="5" fillId="2" borderId="8" xfId="1" applyFont="1" applyFill="1" applyBorder="1" applyAlignment="1" applyProtection="1">
      <alignment vertical="center"/>
    </xf>
    <xf numFmtId="43" fontId="5" fillId="0" borderId="17" xfId="1" applyFont="1" applyFill="1" applyBorder="1" applyAlignment="1" applyProtection="1">
      <alignment vertical="center"/>
    </xf>
    <xf numFmtId="43" fontId="2" fillId="2" borderId="3" xfId="1" applyFont="1" applyFill="1" applyBorder="1" applyAlignment="1" applyProtection="1">
      <alignment horizontal="right" vertical="center"/>
    </xf>
    <xf numFmtId="43" fontId="5" fillId="2" borderId="17" xfId="1" applyFont="1" applyFill="1" applyBorder="1" applyAlignment="1" applyProtection="1">
      <alignment vertical="center"/>
    </xf>
    <xf numFmtId="43" fontId="5" fillId="2" borderId="4" xfId="1" applyFont="1" applyFill="1" applyBorder="1" applyAlignment="1" applyProtection="1">
      <alignment vertical="center"/>
    </xf>
    <xf numFmtId="43" fontId="5" fillId="2" borderId="15" xfId="1" applyFont="1" applyFill="1" applyBorder="1" applyAlignment="1" applyProtection="1">
      <alignment horizontal="right" vertical="center"/>
    </xf>
    <xf numFmtId="43" fontId="5" fillId="2" borderId="13" xfId="1" applyFont="1" applyFill="1" applyBorder="1" applyAlignment="1" applyProtection="1">
      <alignment horizontal="right" vertical="center"/>
    </xf>
    <xf numFmtId="43" fontId="5" fillId="0" borderId="2" xfId="1" applyFont="1" applyBorder="1" applyAlignment="1" applyProtection="1">
      <alignment vertical="center" wrapText="1"/>
    </xf>
    <xf numFmtId="43" fontId="2" fillId="0" borderId="2" xfId="1" applyFont="1" applyBorder="1" applyAlignment="1" applyProtection="1">
      <alignment vertical="center"/>
    </xf>
    <xf numFmtId="43" fontId="5" fillId="0" borderId="9" xfId="1" applyFont="1" applyBorder="1" applyAlignment="1" applyProtection="1">
      <alignment vertical="center"/>
    </xf>
    <xf numFmtId="43" fontId="2" fillId="15" borderId="1" xfId="1" applyFont="1" applyFill="1" applyBorder="1" applyAlignment="1" applyProtection="1">
      <alignment vertical="center"/>
    </xf>
    <xf numFmtId="43" fontId="2" fillId="15" borderId="1" xfId="1" applyFont="1" applyFill="1" applyBorder="1" applyAlignment="1" applyProtection="1">
      <alignment horizontal="right" vertical="center"/>
    </xf>
    <xf numFmtId="43" fontId="2" fillId="15" borderId="4" xfId="1" applyFont="1" applyFill="1" applyBorder="1" applyAlignment="1" applyProtection="1">
      <alignment horizontal="right" vertical="center"/>
    </xf>
    <xf numFmtId="43" fontId="2" fillId="15" borderId="2" xfId="1" applyFont="1" applyFill="1" applyBorder="1" applyAlignment="1" applyProtection="1">
      <alignment horizontal="right" vertical="center"/>
    </xf>
    <xf numFmtId="43" fontId="5" fillId="16" borderId="1" xfId="1" applyFont="1" applyFill="1" applyBorder="1" applyAlignment="1" applyProtection="1">
      <alignment vertical="center"/>
    </xf>
    <xf numFmtId="43" fontId="2" fillId="16" borderId="2" xfId="1" applyFont="1" applyFill="1" applyBorder="1" applyAlignment="1" applyProtection="1">
      <alignment vertical="center" wrapText="1"/>
    </xf>
    <xf numFmtId="43" fontId="2" fillId="16" borderId="1" xfId="1" applyFont="1" applyFill="1" applyBorder="1" applyAlignment="1" applyProtection="1">
      <alignment horizontal="right" vertical="center" wrapText="1"/>
    </xf>
    <xf numFmtId="43" fontId="2" fillId="16" borderId="4" xfId="1" applyFont="1" applyFill="1" applyBorder="1" applyAlignment="1" applyProtection="1">
      <alignment horizontal="right" vertical="center" wrapText="1"/>
    </xf>
    <xf numFmtId="43" fontId="2" fillId="16" borderId="2" xfId="1" applyFont="1" applyFill="1" applyBorder="1" applyAlignment="1" applyProtection="1">
      <alignment horizontal="right" vertical="center" wrapText="1"/>
    </xf>
    <xf numFmtId="43" fontId="2" fillId="16" borderId="1" xfId="1" applyFont="1" applyFill="1" applyBorder="1" applyAlignment="1" applyProtection="1">
      <alignment vertical="center"/>
    </xf>
    <xf numFmtId="43" fontId="2" fillId="12" borderId="4" xfId="1" applyFont="1" applyFill="1" applyBorder="1" applyAlignment="1" applyProtection="1">
      <alignment vertical="center"/>
    </xf>
    <xf numFmtId="43" fontId="2" fillId="4" borderId="4" xfId="0" applyNumberFormat="1" applyFont="1" applyFill="1" applyBorder="1" applyAlignment="1" applyProtection="1">
      <alignment vertical="center" wrapText="1"/>
    </xf>
    <xf numFmtId="43" fontId="12" fillId="12" borderId="4" xfId="0" applyNumberFormat="1" applyFont="1" applyFill="1" applyBorder="1" applyAlignment="1" applyProtection="1">
      <alignment vertical="center"/>
    </xf>
    <xf numFmtId="3" fontId="4" fillId="7" borderId="2" xfId="1" applyNumberFormat="1" applyFont="1" applyFill="1" applyBorder="1" applyAlignment="1" applyProtection="1">
      <alignment horizontal="center" vertical="center"/>
    </xf>
    <xf numFmtId="43" fontId="2" fillId="0" borderId="4" xfId="1" applyFont="1" applyFill="1" applyBorder="1" applyAlignment="1" applyProtection="1">
      <alignment vertical="center"/>
    </xf>
    <xf numFmtId="3" fontId="4" fillId="7" borderId="2" xfId="1" applyNumberFormat="1" applyFont="1" applyFill="1" applyBorder="1" applyAlignment="1" applyProtection="1">
      <alignment horizontal="center" vertical="center"/>
    </xf>
    <xf numFmtId="3" fontId="4" fillId="7" borderId="3" xfId="1" applyNumberFormat="1" applyFont="1" applyFill="1" applyBorder="1" applyAlignment="1" applyProtection="1">
      <alignment horizontal="center" vertical="center"/>
    </xf>
    <xf numFmtId="0" fontId="2" fillId="5" borderId="2" xfId="0" applyFont="1" applyFill="1" applyBorder="1" applyAlignment="1" applyProtection="1">
      <alignment horizontal="center" vertical="center"/>
    </xf>
    <xf numFmtId="0" fontId="2" fillId="5" borderId="3" xfId="0" applyFont="1" applyFill="1" applyBorder="1" applyAlignment="1" applyProtection="1">
      <alignment horizontal="center" vertical="center"/>
    </xf>
    <xf numFmtId="0" fontId="17" fillId="2" borderId="0" xfId="0" applyFont="1" applyFill="1" applyBorder="1" applyAlignment="1" applyProtection="1">
      <alignment horizontal="center"/>
    </xf>
    <xf numFmtId="0" fontId="4" fillId="2" borderId="1" xfId="0" applyFont="1" applyFill="1" applyBorder="1" applyAlignment="1" applyProtection="1">
      <alignment vertical="center"/>
    </xf>
    <xf numFmtId="0" fontId="16" fillId="2" borderId="0" xfId="0" applyFont="1" applyFill="1" applyBorder="1" applyProtection="1"/>
    <xf numFmtId="164" fontId="4" fillId="2" borderId="1" xfId="0" applyNumberFormat="1" applyFont="1" applyFill="1" applyBorder="1" applyAlignment="1" applyProtection="1">
      <alignment horizontal="left" vertical="center"/>
    </xf>
    <xf numFmtId="0" fontId="17" fillId="2" borderId="0" xfId="0" applyFont="1" applyFill="1" applyBorder="1" applyAlignment="1" applyProtection="1">
      <alignment horizontal="center" vertical="center" wrapText="1"/>
    </xf>
    <xf numFmtId="0" fontId="4" fillId="0" borderId="1" xfId="0" applyFont="1" applyFill="1" applyBorder="1" applyAlignment="1" applyProtection="1">
      <alignment vertical="center"/>
    </xf>
    <xf numFmtId="0" fontId="17" fillId="2" borderId="0" xfId="0" applyFont="1" applyFill="1" applyBorder="1" applyAlignment="1" applyProtection="1">
      <alignment vertical="center" wrapText="1"/>
    </xf>
    <xf numFmtId="0" fontId="17" fillId="0" borderId="0" xfId="0" applyFont="1" applyFill="1" applyBorder="1" applyAlignment="1" applyProtection="1">
      <alignment vertical="distributed"/>
    </xf>
    <xf numFmtId="0" fontId="2" fillId="3" borderId="2" xfId="0" applyFont="1" applyFill="1" applyBorder="1" applyAlignment="1" applyProtection="1"/>
    <xf numFmtId="0" fontId="2" fillId="3" borderId="3" xfId="0" applyFont="1" applyFill="1" applyBorder="1" applyAlignment="1" applyProtection="1"/>
    <xf numFmtId="0" fontId="2" fillId="3" borderId="4" xfId="0" applyFont="1" applyFill="1" applyBorder="1" applyAlignment="1" applyProtection="1"/>
    <xf numFmtId="0" fontId="2" fillId="3" borderId="2" xfId="0" applyFont="1" applyFill="1" applyBorder="1" applyAlignment="1" applyProtection="1">
      <alignment horizontal="center"/>
    </xf>
    <xf numFmtId="0" fontId="2" fillId="3" borderId="3" xfId="0" applyFont="1" applyFill="1" applyBorder="1" applyAlignment="1" applyProtection="1">
      <alignment horizontal="center"/>
    </xf>
    <xf numFmtId="0" fontId="2" fillId="3" borderId="4" xfId="0" applyFont="1" applyFill="1" applyBorder="1" applyAlignment="1" applyProtection="1">
      <alignment horizontal="center"/>
    </xf>
    <xf numFmtId="0" fontId="2" fillId="3" borderId="2" xfId="0" applyFont="1" applyFill="1" applyBorder="1" applyAlignment="1" applyProtection="1">
      <alignment horizontal="center" vertical="center"/>
    </xf>
    <xf numFmtId="0" fontId="2" fillId="3" borderId="3" xfId="0" applyFont="1" applyFill="1" applyBorder="1" applyAlignment="1" applyProtection="1">
      <alignment horizontal="center" vertical="center"/>
    </xf>
    <xf numFmtId="3" fontId="4" fillId="4" borderId="2" xfId="1" applyNumberFormat="1" applyFont="1" applyFill="1" applyBorder="1" applyAlignment="1" applyProtection="1">
      <alignment horizontal="center" vertical="center"/>
    </xf>
    <xf numFmtId="3" fontId="4" fillId="4" borderId="3" xfId="1" applyNumberFormat="1" applyFont="1" applyFill="1" applyBorder="1" applyAlignment="1" applyProtection="1">
      <alignment horizontal="center" vertical="center"/>
    </xf>
    <xf numFmtId="0" fontId="2" fillId="6" borderId="1" xfId="0" applyFont="1" applyFill="1" applyBorder="1" applyAlignment="1" applyProtection="1">
      <alignment horizontal="center"/>
    </xf>
    <xf numFmtId="0" fontId="2" fillId="6" borderId="2" xfId="0" applyFont="1" applyFill="1" applyBorder="1" applyAlignment="1" applyProtection="1">
      <alignment horizontal="center"/>
    </xf>
    <xf numFmtId="3" fontId="4" fillId="7" borderId="1" xfId="0" applyNumberFormat="1" applyFont="1" applyFill="1" applyBorder="1" applyAlignment="1" applyProtection="1">
      <alignment horizontal="center" vertical="center" wrapText="1"/>
    </xf>
    <xf numFmtId="0" fontId="5" fillId="2" borderId="0" xfId="0" applyFont="1" applyFill="1" applyBorder="1" applyProtection="1"/>
    <xf numFmtId="0" fontId="2" fillId="8" borderId="2" xfId="0" applyFont="1" applyFill="1" applyBorder="1" applyAlignment="1" applyProtection="1">
      <alignment horizontal="center" vertical="center"/>
    </xf>
    <xf numFmtId="0" fontId="2" fillId="8" borderId="3" xfId="0" applyFont="1" applyFill="1" applyBorder="1" applyAlignment="1" applyProtection="1">
      <alignment horizontal="center" vertical="center"/>
    </xf>
    <xf numFmtId="0" fontId="2" fillId="8" borderId="4" xfId="0" applyFont="1" applyFill="1" applyBorder="1" applyAlignment="1" applyProtection="1">
      <alignment horizontal="center" vertical="center"/>
    </xf>
    <xf numFmtId="0" fontId="4" fillId="8" borderId="5" xfId="0" applyFont="1" applyFill="1" applyBorder="1" applyAlignment="1" applyProtection="1">
      <alignment horizontal="center" vertical="center" wrapText="1"/>
    </xf>
    <xf numFmtId="0" fontId="4" fillId="8" borderId="1" xfId="0" applyNumberFormat="1" applyFont="1" applyFill="1" applyBorder="1" applyAlignment="1" applyProtection="1">
      <alignment horizontal="center" vertical="center" wrapText="1"/>
    </xf>
    <xf numFmtId="0" fontId="4" fillId="8" borderId="1" xfId="0" applyFont="1" applyFill="1" applyBorder="1" applyAlignment="1" applyProtection="1">
      <alignment horizontal="justify" vertical="center"/>
    </xf>
    <xf numFmtId="0" fontId="4" fillId="8" borderId="1" xfId="0" applyFont="1" applyFill="1" applyBorder="1" applyAlignment="1" applyProtection="1">
      <alignment horizontal="center" vertical="center" wrapText="1"/>
    </xf>
    <xf numFmtId="0" fontId="4" fillId="8" borderId="2" xfId="0" applyNumberFormat="1" applyFont="1" applyFill="1" applyBorder="1" applyAlignment="1" applyProtection="1">
      <alignment horizontal="center" vertical="center" wrapText="1"/>
    </xf>
    <xf numFmtId="0" fontId="4" fillId="8" borderId="2" xfId="0" applyNumberFormat="1" applyFont="1" applyFill="1" applyBorder="1" applyAlignment="1" applyProtection="1">
      <alignment horizontal="center" vertical="center" wrapText="1"/>
    </xf>
    <xf numFmtId="0" fontId="4" fillId="8" borderId="3" xfId="0" applyNumberFormat="1" applyFont="1" applyFill="1" applyBorder="1" applyAlignment="1" applyProtection="1">
      <alignment horizontal="center" vertical="center" wrapText="1"/>
    </xf>
    <xf numFmtId="0" fontId="4" fillId="8" borderId="4" xfId="0" applyNumberFormat="1" applyFont="1" applyFill="1" applyBorder="1" applyAlignment="1" applyProtection="1">
      <alignment horizontal="center" vertical="center" wrapText="1"/>
    </xf>
    <xf numFmtId="10" fontId="4" fillId="8" borderId="1" xfId="0" applyNumberFormat="1" applyFont="1" applyFill="1" applyBorder="1" applyAlignment="1" applyProtection="1">
      <alignment horizontal="center" vertical="center" wrapText="1"/>
    </xf>
    <xf numFmtId="3" fontId="4" fillId="8" borderId="2" xfId="1" applyNumberFormat="1" applyFont="1" applyFill="1" applyBorder="1" applyAlignment="1" applyProtection="1">
      <alignment horizontal="center" vertical="center"/>
    </xf>
    <xf numFmtId="3" fontId="4" fillId="8" borderId="2" xfId="0" applyNumberFormat="1" applyFont="1" applyFill="1" applyBorder="1" applyAlignment="1" applyProtection="1">
      <alignment horizontal="center" vertical="center" wrapText="1"/>
    </xf>
    <xf numFmtId="3" fontId="4" fillId="9" borderId="2" xfId="1" applyNumberFormat="1" applyFont="1" applyFill="1" applyBorder="1" applyAlignment="1" applyProtection="1">
      <alignment horizontal="center" vertical="center"/>
    </xf>
    <xf numFmtId="3" fontId="4" fillId="9" borderId="2" xfId="0" applyNumberFormat="1" applyFont="1" applyFill="1" applyBorder="1" applyAlignment="1" applyProtection="1">
      <alignment horizontal="center" vertical="center" wrapText="1"/>
    </xf>
    <xf numFmtId="3" fontId="4" fillId="9" borderId="6" xfId="0" applyNumberFormat="1" applyFont="1" applyFill="1" applyBorder="1" applyAlignment="1" applyProtection="1">
      <alignment horizontal="center" vertical="center" wrapText="1"/>
    </xf>
    <xf numFmtId="3" fontId="4" fillId="10" borderId="4" xfId="1" applyNumberFormat="1" applyFont="1" applyFill="1" applyBorder="1" applyAlignment="1" applyProtection="1">
      <alignment horizontal="center" vertical="center"/>
    </xf>
    <xf numFmtId="3" fontId="4" fillId="10" borderId="1" xfId="1" applyNumberFormat="1" applyFont="1" applyFill="1" applyBorder="1" applyAlignment="1" applyProtection="1">
      <alignment horizontal="center" vertical="center"/>
    </xf>
    <xf numFmtId="3" fontId="4" fillId="10" borderId="1" xfId="0" applyNumberFormat="1" applyFont="1" applyFill="1" applyBorder="1" applyAlignment="1" applyProtection="1">
      <alignment horizontal="center" vertical="center" wrapText="1"/>
    </xf>
    <xf numFmtId="3" fontId="4" fillId="10" borderId="2" xfId="0" applyNumberFormat="1" applyFont="1" applyFill="1" applyBorder="1" applyAlignment="1" applyProtection="1">
      <alignment horizontal="center" vertical="center" wrapText="1"/>
    </xf>
    <xf numFmtId="0" fontId="2" fillId="2" borderId="0" xfId="0" applyFont="1" applyFill="1" applyBorder="1" applyAlignment="1" applyProtection="1">
      <alignment horizontal="center" vertical="center"/>
    </xf>
    <xf numFmtId="0" fontId="2" fillId="11" borderId="1" xfId="0" applyFont="1" applyFill="1" applyBorder="1" applyAlignment="1" applyProtection="1">
      <alignment vertical="center" wrapText="1"/>
    </xf>
    <xf numFmtId="0" fontId="2" fillId="12" borderId="1" xfId="0" applyFont="1" applyFill="1" applyBorder="1" applyAlignment="1" applyProtection="1">
      <alignment vertical="center" wrapText="1"/>
    </xf>
    <xf numFmtId="0" fontId="2" fillId="4" borderId="1" xfId="0" applyFont="1" applyFill="1" applyBorder="1" applyAlignment="1" applyProtection="1">
      <alignment vertical="center" wrapText="1"/>
    </xf>
    <xf numFmtId="0" fontId="4" fillId="8" borderId="9" xfId="0" applyFont="1" applyFill="1" applyBorder="1" applyAlignment="1" applyProtection="1">
      <alignment horizontal="center" vertical="center" wrapText="1"/>
    </xf>
    <xf numFmtId="0" fontId="4" fillId="8" borderId="1" xfId="0" applyNumberFormat="1" applyFont="1" applyFill="1" applyBorder="1" applyAlignment="1" applyProtection="1">
      <alignment horizontal="center" vertical="center" wrapText="1"/>
    </xf>
    <xf numFmtId="165" fontId="2" fillId="8" borderId="1" xfId="2" applyFont="1" applyFill="1" applyBorder="1" applyAlignment="1" applyProtection="1">
      <alignment horizontal="center" vertical="center" wrapText="1"/>
    </xf>
    <xf numFmtId="0" fontId="4" fillId="8" borderId="10" xfId="0" applyFont="1" applyFill="1" applyBorder="1" applyAlignment="1" applyProtection="1">
      <alignment horizontal="center" vertical="center" wrapText="1"/>
    </xf>
    <xf numFmtId="0" fontId="4" fillId="8" borderId="10" xfId="0" applyNumberFormat="1" applyFont="1" applyFill="1" applyBorder="1" applyAlignment="1" applyProtection="1">
      <alignment horizontal="center" vertical="center" wrapText="1"/>
    </xf>
    <xf numFmtId="0" fontId="4" fillId="8" borderId="10" xfId="0" applyFont="1" applyFill="1" applyBorder="1" applyAlignment="1" applyProtection="1">
      <alignment horizontal="center" vertical="center"/>
    </xf>
    <xf numFmtId="0" fontId="6" fillId="8" borderId="10" xfId="0" applyNumberFormat="1" applyFont="1" applyFill="1" applyBorder="1" applyAlignment="1" applyProtection="1">
      <alignment horizontal="center" vertical="center" wrapText="1"/>
    </xf>
    <xf numFmtId="165" fontId="2" fillId="8" borderId="10" xfId="2" applyFont="1" applyFill="1" applyBorder="1" applyAlignment="1" applyProtection="1">
      <alignment horizontal="center" vertical="center" wrapText="1"/>
    </xf>
    <xf numFmtId="10" fontId="4" fillId="8" borderId="9" xfId="0" applyNumberFormat="1" applyFont="1" applyFill="1" applyBorder="1" applyAlignment="1" applyProtection="1">
      <alignment horizontal="center" vertical="center" wrapText="1"/>
    </xf>
    <xf numFmtId="0" fontId="2" fillId="11" borderId="9" xfId="0" applyFont="1" applyFill="1" applyBorder="1" applyAlignment="1" applyProtection="1">
      <alignment horizontal="left" vertical="center" wrapText="1"/>
    </xf>
    <xf numFmtId="0" fontId="2" fillId="11" borderId="12" xfId="0" applyFont="1" applyFill="1" applyBorder="1" applyAlignment="1" applyProtection="1">
      <alignment vertical="center"/>
    </xf>
    <xf numFmtId="0" fontId="2" fillId="11" borderId="10" xfId="0" applyFont="1" applyFill="1" applyBorder="1" applyAlignment="1" applyProtection="1">
      <alignment horizontal="center" vertical="center"/>
    </xf>
    <xf numFmtId="0" fontId="2" fillId="11" borderId="10" xfId="0" applyFont="1" applyFill="1" applyBorder="1" applyAlignment="1" applyProtection="1">
      <alignment vertical="center"/>
    </xf>
    <xf numFmtId="0" fontId="2" fillId="11" borderId="10" xfId="0" applyFont="1" applyFill="1" applyBorder="1" applyAlignment="1" applyProtection="1">
      <alignment horizontal="center" vertical="center" wrapText="1"/>
    </xf>
    <xf numFmtId="0" fontId="3" fillId="11" borderId="10" xfId="0" applyFont="1" applyFill="1" applyBorder="1" applyAlignment="1" applyProtection="1">
      <alignment horizontal="center" vertical="center"/>
    </xf>
    <xf numFmtId="0" fontId="3" fillId="11" borderId="10" xfId="0" applyFont="1" applyFill="1" applyBorder="1" applyAlignment="1" applyProtection="1">
      <alignment vertical="center"/>
    </xf>
    <xf numFmtId="165" fontId="2" fillId="11" borderId="10" xfId="2" applyFont="1" applyFill="1" applyBorder="1" applyAlignment="1" applyProtection="1">
      <alignment vertical="center"/>
    </xf>
    <xf numFmtId="10" fontId="2" fillId="11" borderId="9" xfId="0" applyNumberFormat="1" applyFont="1" applyFill="1" applyBorder="1" applyAlignment="1" applyProtection="1">
      <alignment horizontal="center" vertical="center"/>
    </xf>
    <xf numFmtId="0" fontId="2" fillId="11" borderId="9" xfId="0" applyFont="1" applyFill="1" applyBorder="1" applyAlignment="1" applyProtection="1">
      <alignment horizontal="center" vertical="center"/>
    </xf>
    <xf numFmtId="43" fontId="2" fillId="2" borderId="0" xfId="1" applyFont="1" applyFill="1" applyBorder="1" applyAlignment="1" applyProtection="1">
      <alignment horizontal="center" vertical="center"/>
    </xf>
    <xf numFmtId="43" fontId="2" fillId="2" borderId="0" xfId="0" applyNumberFormat="1" applyFont="1" applyFill="1" applyBorder="1" applyAlignment="1" applyProtection="1">
      <alignment horizontal="center" vertical="center"/>
    </xf>
    <xf numFmtId="0" fontId="2" fillId="2" borderId="5" xfId="0" applyFont="1" applyFill="1" applyBorder="1" applyAlignment="1" applyProtection="1">
      <alignment vertical="center" wrapText="1"/>
    </xf>
    <xf numFmtId="0" fontId="2" fillId="12" borderId="1" xfId="0" applyFont="1" applyFill="1" applyBorder="1" applyAlignment="1" applyProtection="1">
      <alignment horizontal="left" vertical="center" wrapText="1"/>
    </xf>
    <xf numFmtId="0" fontId="2" fillId="12" borderId="2" xfId="0" applyFont="1" applyFill="1" applyBorder="1" applyAlignment="1" applyProtection="1">
      <alignment vertical="center"/>
    </xf>
    <xf numFmtId="0" fontId="2" fillId="12" borderId="2" xfId="0" applyFont="1" applyFill="1" applyBorder="1" applyAlignment="1" applyProtection="1">
      <alignment horizontal="left" vertical="center" wrapText="1"/>
    </xf>
    <xf numFmtId="0" fontId="2" fillId="12" borderId="3" xfId="0" applyFont="1" applyFill="1" applyBorder="1" applyAlignment="1" applyProtection="1">
      <alignment horizontal="left" vertical="center" wrapText="1"/>
    </xf>
    <xf numFmtId="0" fontId="2" fillId="12" borderId="3" xfId="0" applyFont="1" applyFill="1" applyBorder="1" applyAlignment="1" applyProtection="1">
      <alignment horizontal="center" vertical="center"/>
    </xf>
    <xf numFmtId="0" fontId="2" fillId="12" borderId="3" xfId="0" applyFont="1" applyFill="1" applyBorder="1" applyAlignment="1" applyProtection="1">
      <alignment vertical="center"/>
    </xf>
    <xf numFmtId="0" fontId="2" fillId="12" borderId="3" xfId="0" applyFont="1" applyFill="1" applyBorder="1" applyAlignment="1" applyProtection="1">
      <alignment horizontal="center" vertical="center" wrapText="1"/>
    </xf>
    <xf numFmtId="0" fontId="3" fillId="12" borderId="3" xfId="0" applyFont="1" applyFill="1" applyBorder="1" applyAlignment="1" applyProtection="1">
      <alignment horizontal="center" vertical="center"/>
    </xf>
    <xf numFmtId="165" fontId="2" fillId="12" borderId="3" xfId="2" applyFont="1" applyFill="1" applyBorder="1" applyAlignment="1" applyProtection="1">
      <alignment vertical="center"/>
    </xf>
    <xf numFmtId="10" fontId="2" fillId="12" borderId="1" xfId="0" applyNumberFormat="1" applyFont="1" applyFill="1" applyBorder="1" applyAlignment="1" applyProtection="1">
      <alignment horizontal="center" vertical="center"/>
    </xf>
    <xf numFmtId="0" fontId="2" fillId="12" borderId="1" xfId="0" applyFont="1" applyFill="1" applyBorder="1" applyAlignment="1" applyProtection="1">
      <alignment horizontal="center" vertical="center"/>
    </xf>
    <xf numFmtId="0" fontId="2" fillId="2" borderId="13" xfId="0" applyFont="1" applyFill="1" applyBorder="1" applyAlignment="1" applyProtection="1">
      <alignment vertical="center" wrapText="1"/>
    </xf>
    <xf numFmtId="0" fontId="2" fillId="4" borderId="1" xfId="0" applyFont="1" applyFill="1" applyBorder="1" applyAlignment="1" applyProtection="1">
      <alignment horizontal="center" vertical="center" wrapText="1"/>
    </xf>
    <xf numFmtId="0" fontId="2" fillId="4" borderId="2" xfId="0" applyFont="1" applyFill="1" applyBorder="1" applyAlignment="1" applyProtection="1">
      <alignment vertical="center"/>
    </xf>
    <xf numFmtId="0" fontId="2" fillId="4" borderId="1" xfId="0" applyFont="1" applyFill="1" applyBorder="1" applyAlignment="1" applyProtection="1">
      <alignment horizontal="left" vertical="center" wrapText="1"/>
    </xf>
    <xf numFmtId="0" fontId="2" fillId="4" borderId="3" xfId="0" applyFont="1" applyFill="1" applyBorder="1" applyAlignment="1" applyProtection="1">
      <alignment horizontal="center" vertical="center" wrapText="1"/>
    </xf>
    <xf numFmtId="0" fontId="2" fillId="4" borderId="3" xfId="0" applyFont="1" applyFill="1" applyBorder="1" applyAlignment="1" applyProtection="1">
      <alignment vertical="center"/>
    </xf>
    <xf numFmtId="0" fontId="2" fillId="4" borderId="3" xfId="0" applyFont="1" applyFill="1" applyBorder="1" applyAlignment="1" applyProtection="1">
      <alignment horizontal="center" vertical="center"/>
    </xf>
    <xf numFmtId="0" fontId="3" fillId="4" borderId="3" xfId="0" applyFont="1" applyFill="1" applyBorder="1" applyAlignment="1" applyProtection="1">
      <alignment horizontal="center" vertical="center"/>
    </xf>
    <xf numFmtId="165" fontId="2" fillId="4" borderId="3" xfId="2" applyFont="1" applyFill="1" applyBorder="1" applyAlignment="1" applyProtection="1">
      <alignment vertical="center"/>
    </xf>
    <xf numFmtId="10" fontId="2" fillId="4" borderId="1" xfId="0" applyNumberFormat="1" applyFont="1" applyFill="1" applyBorder="1" applyAlignment="1" applyProtection="1">
      <alignment horizontal="center" vertical="center"/>
    </xf>
    <xf numFmtId="0" fontId="2" fillId="4" borderId="1" xfId="0" applyFont="1" applyFill="1" applyBorder="1" applyAlignment="1" applyProtection="1">
      <alignment horizontal="center" vertical="center"/>
    </xf>
    <xf numFmtId="0" fontId="5" fillId="2" borderId="5" xfId="0" applyFont="1" applyFill="1" applyBorder="1" applyAlignment="1" applyProtection="1">
      <alignment horizontal="center" vertical="center"/>
    </xf>
    <xf numFmtId="0" fontId="5" fillId="2" borderId="1" xfId="0" applyFont="1" applyFill="1" applyBorder="1" applyAlignment="1" applyProtection="1">
      <alignment horizontal="justify" vertical="center" wrapText="1"/>
    </xf>
    <xf numFmtId="0" fontId="5" fillId="2" borderId="5" xfId="0" applyFont="1" applyFill="1" applyBorder="1" applyAlignment="1" applyProtection="1">
      <alignment horizontal="center" vertical="center" wrapText="1"/>
    </xf>
    <xf numFmtId="0" fontId="5" fillId="0" borderId="1" xfId="0" applyFont="1" applyBorder="1" applyAlignment="1" applyProtection="1">
      <alignment horizontal="center" vertical="center"/>
    </xf>
    <xf numFmtId="0" fontId="5" fillId="0" borderId="4" xfId="0" applyFont="1" applyFill="1" applyBorder="1" applyAlignment="1" applyProtection="1">
      <alignment horizontal="center" vertical="center" wrapText="1"/>
    </xf>
    <xf numFmtId="0" fontId="5" fillId="0" borderId="1" xfId="0" applyFont="1" applyFill="1" applyBorder="1" applyAlignment="1" applyProtection="1">
      <alignment horizontal="justify" vertical="center" wrapText="1"/>
    </xf>
    <xf numFmtId="0" fontId="5" fillId="0" borderId="2" xfId="0"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165" fontId="8" fillId="0" borderId="5" xfId="2" applyFont="1" applyFill="1" applyBorder="1" applyAlignment="1" applyProtection="1">
      <alignment horizontal="center" vertical="center"/>
    </xf>
    <xf numFmtId="10" fontId="5" fillId="0" borderId="1" xfId="3" applyNumberFormat="1" applyFont="1" applyFill="1" applyBorder="1" applyAlignment="1" applyProtection="1">
      <alignment horizontal="center" vertical="center" wrapText="1"/>
    </xf>
    <xf numFmtId="0" fontId="5" fillId="2" borderId="4"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43" fontId="5" fillId="2" borderId="0" xfId="1" applyFont="1" applyFill="1" applyBorder="1" applyAlignment="1" applyProtection="1">
      <alignment vertical="center"/>
    </xf>
    <xf numFmtId="0" fontId="5" fillId="2" borderId="0" xfId="0" applyFont="1" applyFill="1" applyBorder="1" applyAlignment="1" applyProtection="1">
      <alignment vertical="center"/>
    </xf>
    <xf numFmtId="0" fontId="5" fillId="2" borderId="5" xfId="0" applyFont="1" applyFill="1" applyBorder="1" applyAlignment="1" applyProtection="1">
      <alignment horizontal="justify" vertical="center" wrapText="1"/>
    </xf>
    <xf numFmtId="0" fontId="5" fillId="0" borderId="1" xfId="0" applyFont="1" applyBorder="1" applyAlignment="1" applyProtection="1">
      <alignment horizontal="center" vertical="center" wrapText="1"/>
    </xf>
    <xf numFmtId="0" fontId="5" fillId="2" borderId="2"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wrapText="1"/>
    </xf>
    <xf numFmtId="43" fontId="5" fillId="2" borderId="0" xfId="1" applyFont="1" applyFill="1" applyBorder="1" applyProtection="1"/>
    <xf numFmtId="0" fontId="5" fillId="2" borderId="9" xfId="0" applyFont="1" applyFill="1" applyBorder="1" applyAlignment="1" applyProtection="1">
      <alignment horizontal="center" vertical="center"/>
    </xf>
    <xf numFmtId="0" fontId="5" fillId="2" borderId="9" xfId="0" applyFont="1" applyFill="1" applyBorder="1" applyAlignment="1" applyProtection="1">
      <alignment horizontal="justify" vertical="center" wrapText="1"/>
    </xf>
    <xf numFmtId="0" fontId="5" fillId="2" borderId="13" xfId="0" applyFont="1" applyFill="1" applyBorder="1" applyAlignment="1" applyProtection="1">
      <alignment horizontal="center" vertical="center"/>
    </xf>
    <xf numFmtId="0" fontId="5" fillId="2" borderId="5" xfId="0" applyFont="1" applyFill="1" applyBorder="1" applyAlignment="1" applyProtection="1">
      <alignment horizontal="justify" vertical="center" wrapText="1"/>
    </xf>
    <xf numFmtId="0" fontId="5" fillId="0" borderId="5" xfId="0" applyFont="1" applyBorder="1" applyAlignment="1" applyProtection="1">
      <alignment horizontal="center" vertical="center"/>
    </xf>
    <xf numFmtId="166" fontId="8" fillId="0" borderId="5" xfId="2" applyNumberFormat="1" applyFont="1" applyFill="1" applyBorder="1" applyAlignment="1" applyProtection="1">
      <alignment horizontal="center" vertical="center"/>
    </xf>
    <xf numFmtId="0" fontId="5" fillId="2" borderId="9" xfId="0" applyFont="1" applyFill="1" applyBorder="1" applyAlignment="1" applyProtection="1">
      <alignment horizontal="justify" vertical="center" wrapText="1"/>
    </xf>
    <xf numFmtId="0" fontId="5" fillId="2" borderId="9" xfId="0" applyFont="1" applyFill="1" applyBorder="1" applyAlignment="1" applyProtection="1">
      <alignment horizontal="center" vertical="center" wrapText="1"/>
    </xf>
    <xf numFmtId="0" fontId="5" fillId="0" borderId="9" xfId="0" applyFont="1" applyBorder="1" applyAlignment="1" applyProtection="1">
      <alignment horizontal="center" vertical="center"/>
    </xf>
    <xf numFmtId="165" fontId="2" fillId="0" borderId="1" xfId="2" applyFont="1" applyFill="1" applyBorder="1" applyAlignment="1" applyProtection="1">
      <alignment horizontal="center" vertical="center" wrapText="1"/>
    </xf>
    <xf numFmtId="0" fontId="5" fillId="2" borderId="1" xfId="0" applyFont="1" applyFill="1" applyBorder="1" applyAlignment="1" applyProtection="1">
      <alignment horizontal="center" vertical="center"/>
    </xf>
    <xf numFmtId="0" fontId="5" fillId="0" borderId="5" xfId="0" applyFont="1" applyFill="1" applyBorder="1" applyAlignment="1" applyProtection="1">
      <alignment horizontal="center" vertical="center" wrapText="1"/>
    </xf>
    <xf numFmtId="0" fontId="5" fillId="0" borderId="5" xfId="0" applyFont="1" applyFill="1" applyBorder="1" applyAlignment="1" applyProtection="1">
      <alignment horizontal="justify" vertical="center" wrapText="1"/>
    </xf>
    <xf numFmtId="0" fontId="5" fillId="2" borderId="5" xfId="0" applyNumberFormat="1" applyFont="1" applyFill="1" applyBorder="1" applyAlignment="1" applyProtection="1">
      <alignment horizontal="center" vertical="center" wrapText="1"/>
    </xf>
    <xf numFmtId="0" fontId="5" fillId="0" borderId="5" xfId="0" applyNumberFormat="1" applyFont="1" applyFill="1" applyBorder="1" applyAlignment="1" applyProtection="1">
      <alignment horizontal="center" vertical="center" wrapText="1"/>
    </xf>
    <xf numFmtId="165" fontId="2" fillId="0" borderId="5" xfId="2" applyFont="1" applyFill="1" applyBorder="1" applyAlignment="1" applyProtection="1">
      <alignment horizontal="center" vertical="center" wrapText="1"/>
    </xf>
    <xf numFmtId="0" fontId="5" fillId="2" borderId="6" xfId="0" applyNumberFormat="1"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2" fillId="4" borderId="2" xfId="0" applyFont="1" applyFill="1" applyBorder="1" applyAlignment="1" applyProtection="1">
      <alignment horizontal="left" vertical="center"/>
    </xf>
    <xf numFmtId="0" fontId="2" fillId="4" borderId="3" xfId="0" applyFont="1" applyFill="1" applyBorder="1" applyAlignment="1" applyProtection="1">
      <alignment horizontal="left" vertical="center" wrapText="1"/>
    </xf>
    <xf numFmtId="0" fontId="3" fillId="4" borderId="3" xfId="0" applyFont="1" applyFill="1" applyBorder="1" applyAlignment="1" applyProtection="1">
      <alignment horizontal="center" vertical="center" wrapText="1"/>
    </xf>
    <xf numFmtId="165" fontId="2" fillId="4" borderId="3" xfId="2" applyFont="1" applyFill="1" applyBorder="1" applyAlignment="1" applyProtection="1">
      <alignment vertical="center" wrapText="1"/>
    </xf>
    <xf numFmtId="10" fontId="2" fillId="4" borderId="3" xfId="0" applyNumberFormat="1" applyFont="1" applyFill="1" applyBorder="1" applyAlignment="1" applyProtection="1">
      <alignment horizontal="center" vertical="center" wrapText="1"/>
    </xf>
    <xf numFmtId="0" fontId="5" fillId="2" borderId="5" xfId="0" applyFont="1" applyFill="1" applyBorder="1" applyAlignment="1" applyProtection="1">
      <alignment vertical="center" wrapText="1"/>
    </xf>
    <xf numFmtId="0" fontId="5" fillId="0" borderId="5" xfId="0" applyFont="1" applyBorder="1" applyAlignment="1" applyProtection="1"/>
    <xf numFmtId="0" fontId="5" fillId="2" borderId="13" xfId="0" applyFont="1" applyFill="1" applyBorder="1" applyAlignment="1" applyProtection="1">
      <alignment vertical="center" wrapText="1"/>
    </xf>
    <xf numFmtId="0" fontId="5" fillId="0" borderId="13" xfId="0" applyFont="1" applyBorder="1" applyAlignment="1" applyProtection="1"/>
    <xf numFmtId="0" fontId="5" fillId="2" borderId="9" xfId="0" applyFont="1" applyFill="1" applyBorder="1" applyAlignment="1" applyProtection="1">
      <alignment vertical="center" wrapText="1"/>
    </xf>
    <xf numFmtId="0" fontId="5" fillId="0" borderId="2" xfId="0" applyNumberFormat="1" applyFont="1" applyFill="1" applyBorder="1" applyAlignment="1" applyProtection="1">
      <alignment horizontal="center" vertical="center" wrapText="1"/>
    </xf>
    <xf numFmtId="0" fontId="8" fillId="0" borderId="5" xfId="2" applyNumberFormat="1"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0" borderId="14" xfId="0" applyFont="1" applyBorder="1" applyAlignment="1" applyProtection="1">
      <alignment horizontal="center" vertical="center"/>
    </xf>
    <xf numFmtId="0" fontId="5" fillId="0" borderId="13" xfId="0" applyFont="1" applyBorder="1" applyAlignment="1" applyProtection="1">
      <alignment horizontal="center" vertical="center"/>
    </xf>
    <xf numFmtId="167" fontId="5" fillId="2" borderId="1" xfId="3" applyNumberFormat="1" applyFont="1" applyFill="1" applyBorder="1" applyAlignment="1" applyProtection="1">
      <alignment horizontal="justify" vertical="center" wrapText="1"/>
    </xf>
    <xf numFmtId="0" fontId="5" fillId="2" borderId="2" xfId="1" applyNumberFormat="1" applyFont="1" applyFill="1" applyBorder="1" applyAlignment="1" applyProtection="1">
      <alignment horizontal="center" vertical="center" wrapText="1"/>
    </xf>
    <xf numFmtId="0" fontId="5" fillId="0" borderId="1" xfId="1" applyNumberFormat="1" applyFont="1" applyFill="1" applyBorder="1" applyAlignment="1" applyProtection="1">
      <alignment horizontal="center" vertical="center" wrapText="1"/>
    </xf>
    <xf numFmtId="0" fontId="5" fillId="13" borderId="1" xfId="1" applyNumberFormat="1" applyFont="1" applyFill="1" applyBorder="1" applyAlignment="1" applyProtection="1">
      <alignment horizontal="center" vertical="center" wrapText="1"/>
    </xf>
    <xf numFmtId="0" fontId="5" fillId="2" borderId="13" xfId="0" applyFont="1" applyFill="1" applyBorder="1" applyAlignment="1" applyProtection="1">
      <alignment horizontal="justify" vertical="center" wrapText="1"/>
    </xf>
    <xf numFmtId="0" fontId="2" fillId="4" borderId="2" xfId="0" applyFont="1" applyFill="1" applyBorder="1" applyAlignment="1" applyProtection="1">
      <alignment horizontal="center" vertical="center" wrapText="1"/>
    </xf>
    <xf numFmtId="10" fontId="5" fillId="0" borderId="2" xfId="3" applyNumberFormat="1" applyFont="1" applyFill="1" applyBorder="1" applyAlignment="1" applyProtection="1">
      <alignment horizontal="center" vertical="center" wrapText="1"/>
    </xf>
    <xf numFmtId="0" fontId="5" fillId="13" borderId="1" xfId="0" applyFont="1" applyFill="1" applyBorder="1" applyAlignment="1" applyProtection="1">
      <alignment horizontal="center" vertical="center" wrapText="1"/>
    </xf>
    <xf numFmtId="165" fontId="2" fillId="13" borderId="1" xfId="2" applyFont="1" applyFill="1" applyBorder="1" applyAlignment="1" applyProtection="1">
      <alignment horizontal="center" vertical="center" wrapText="1"/>
    </xf>
    <xf numFmtId="0" fontId="2" fillId="2" borderId="9" xfId="0" applyFont="1" applyFill="1" applyBorder="1" applyAlignment="1" applyProtection="1">
      <alignment vertical="center" wrapText="1"/>
    </xf>
    <xf numFmtId="0" fontId="8" fillId="2" borderId="1" xfId="0" applyFont="1" applyFill="1" applyBorder="1" applyAlignment="1" applyProtection="1">
      <alignment horizontal="center" vertical="center" wrapText="1"/>
    </xf>
    <xf numFmtId="0" fontId="2" fillId="11" borderId="1" xfId="0" applyFont="1" applyFill="1" applyBorder="1" applyAlignment="1" applyProtection="1">
      <alignment horizontal="left" vertical="center" wrapText="1"/>
    </xf>
    <xf numFmtId="0" fontId="2" fillId="11" borderId="2" xfId="0" applyFont="1" applyFill="1" applyBorder="1" applyAlignment="1" applyProtection="1">
      <alignment vertical="center"/>
    </xf>
    <xf numFmtId="0" fontId="2" fillId="11" borderId="3" xfId="0" applyFont="1" applyFill="1" applyBorder="1" applyAlignment="1" applyProtection="1">
      <alignment horizontal="center" vertical="center"/>
    </xf>
    <xf numFmtId="0" fontId="2" fillId="11" borderId="3" xfId="0" applyFont="1" applyFill="1" applyBorder="1" applyAlignment="1" applyProtection="1">
      <alignment vertical="center"/>
    </xf>
    <xf numFmtId="0" fontId="2" fillId="11" borderId="3" xfId="0" applyFont="1" applyFill="1" applyBorder="1" applyAlignment="1" applyProtection="1">
      <alignment horizontal="center" vertical="center" wrapText="1"/>
    </xf>
    <xf numFmtId="0" fontId="3" fillId="11" borderId="3" xfId="0" applyFont="1" applyFill="1" applyBorder="1" applyAlignment="1" applyProtection="1">
      <alignment horizontal="center" vertical="center"/>
    </xf>
    <xf numFmtId="0" fontId="3" fillId="11" borderId="3" xfId="0" applyFont="1" applyFill="1" applyBorder="1" applyAlignment="1" applyProtection="1">
      <alignment vertical="center"/>
    </xf>
    <xf numFmtId="165" fontId="2" fillId="11" borderId="3" xfId="2" applyFont="1" applyFill="1" applyBorder="1" applyAlignment="1" applyProtection="1">
      <alignment vertical="center"/>
    </xf>
    <xf numFmtId="10" fontId="2" fillId="11" borderId="3" xfId="0" applyNumberFormat="1" applyFont="1" applyFill="1" applyBorder="1" applyAlignment="1" applyProtection="1">
      <alignment horizontal="center" vertical="center"/>
    </xf>
    <xf numFmtId="0" fontId="5" fillId="2" borderId="5" xfId="0" applyFont="1" applyFill="1" applyBorder="1" applyAlignment="1" applyProtection="1">
      <alignment vertical="center"/>
    </xf>
    <xf numFmtId="0" fontId="2" fillId="12" borderId="2" xfId="0" applyFont="1" applyFill="1" applyBorder="1" applyAlignment="1" applyProtection="1">
      <alignment horizontal="left" vertical="center"/>
    </xf>
    <xf numFmtId="10" fontId="2" fillId="12" borderId="3" xfId="0" applyNumberFormat="1" applyFont="1" applyFill="1" applyBorder="1" applyAlignment="1" applyProtection="1">
      <alignment horizontal="center" vertical="center"/>
    </xf>
    <xf numFmtId="0" fontId="5" fillId="2" borderId="13" xfId="0" applyFont="1" applyFill="1" applyBorder="1" applyAlignment="1" applyProtection="1">
      <alignment vertical="center"/>
    </xf>
    <xf numFmtId="10" fontId="2" fillId="4" borderId="3" xfId="0" applyNumberFormat="1" applyFont="1" applyFill="1" applyBorder="1" applyAlignment="1" applyProtection="1">
      <alignment horizontal="center" vertical="center"/>
    </xf>
    <xf numFmtId="0" fontId="5" fillId="0" borderId="3" xfId="0" applyFont="1" applyFill="1" applyBorder="1" applyAlignment="1" applyProtection="1">
      <alignment horizontal="center" vertical="center" wrapText="1"/>
    </xf>
    <xf numFmtId="10" fontId="5" fillId="0" borderId="1" xfId="0" applyNumberFormat="1" applyFont="1" applyFill="1" applyBorder="1" applyAlignment="1" applyProtection="1">
      <alignment horizontal="center" vertical="center" wrapText="1"/>
    </xf>
    <xf numFmtId="9" fontId="5" fillId="0" borderId="5" xfId="0" applyNumberFormat="1" applyFont="1" applyBorder="1" applyAlignment="1" applyProtection="1">
      <alignment horizontal="center" vertical="center"/>
    </xf>
    <xf numFmtId="0" fontId="5" fillId="2" borderId="15" xfId="0" applyFont="1" applyFill="1" applyBorder="1" applyAlignment="1" applyProtection="1">
      <alignment vertical="center"/>
    </xf>
    <xf numFmtId="0" fontId="5" fillId="2" borderId="15" xfId="0" applyFont="1" applyFill="1" applyBorder="1" applyAlignment="1" applyProtection="1">
      <alignment horizontal="center" vertical="center"/>
    </xf>
    <xf numFmtId="0" fontId="5" fillId="2" borderId="15" xfId="0" applyFont="1" applyFill="1" applyBorder="1" applyAlignment="1" applyProtection="1">
      <alignment vertical="justify" wrapText="1"/>
    </xf>
    <xf numFmtId="0" fontId="5" fillId="2" borderId="15"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2" fillId="4" borderId="9" xfId="0" applyFont="1" applyFill="1" applyBorder="1" applyAlignment="1" applyProtection="1">
      <alignment horizontal="center" vertical="center" wrapText="1"/>
    </xf>
    <xf numFmtId="0" fontId="2" fillId="4" borderId="12" xfId="0" applyFont="1" applyFill="1" applyBorder="1" applyAlignment="1" applyProtection="1">
      <alignment vertical="center"/>
    </xf>
    <xf numFmtId="0" fontId="2" fillId="4" borderId="10" xfId="0" applyFont="1" applyFill="1" applyBorder="1" applyAlignment="1" applyProtection="1">
      <alignment vertical="center"/>
    </xf>
    <xf numFmtId="0" fontId="2" fillId="4" borderId="4" xfId="0" applyFont="1" applyFill="1" applyBorder="1" applyAlignment="1" applyProtection="1">
      <alignment vertical="center"/>
    </xf>
    <xf numFmtId="0" fontId="5" fillId="2" borderId="6" xfId="0" applyFont="1" applyFill="1" applyBorder="1" applyAlignment="1" applyProtection="1">
      <alignment horizontal="center" vertical="center" wrapText="1"/>
    </xf>
    <xf numFmtId="10" fontId="5" fillId="0" borderId="2" xfId="0" applyNumberFormat="1" applyFont="1" applyFill="1" applyBorder="1" applyAlignment="1" applyProtection="1">
      <alignment horizontal="center" vertical="center" wrapText="1"/>
    </xf>
    <xf numFmtId="0" fontId="5" fillId="0" borderId="13" xfId="0" applyFont="1" applyBorder="1" applyAlignment="1" applyProtection="1">
      <alignment horizontal="center" vertical="center" wrapText="1"/>
    </xf>
    <xf numFmtId="0" fontId="5" fillId="0" borderId="13" xfId="0" applyFont="1" applyFill="1" applyBorder="1" applyAlignment="1" applyProtection="1">
      <alignment vertical="center"/>
    </xf>
    <xf numFmtId="0" fontId="5" fillId="0" borderId="15" xfId="0" applyFont="1" applyFill="1" applyBorder="1" applyAlignment="1" applyProtection="1">
      <alignment vertical="center"/>
    </xf>
    <xf numFmtId="0" fontId="5" fillId="0" borderId="15" xfId="0" applyFont="1" applyFill="1" applyBorder="1" applyAlignment="1" applyProtection="1">
      <alignment horizontal="center" vertical="center"/>
    </xf>
    <xf numFmtId="0" fontId="5" fillId="0" borderId="15" xfId="0" applyFont="1" applyFill="1" applyBorder="1" applyAlignment="1" applyProtection="1">
      <alignment horizontal="justify" vertical="center"/>
    </xf>
    <xf numFmtId="0" fontId="5" fillId="0" borderId="15" xfId="0" applyFont="1" applyFill="1" applyBorder="1" applyProtection="1"/>
    <xf numFmtId="43" fontId="5" fillId="0" borderId="0" xfId="1" applyFont="1" applyFill="1" applyBorder="1" applyProtection="1"/>
    <xf numFmtId="0" fontId="5" fillId="0" borderId="0" xfId="0" applyFont="1" applyFill="1" applyBorder="1" applyProtection="1"/>
    <xf numFmtId="0" fontId="5" fillId="0" borderId="9" xfId="0" applyFont="1" applyBorder="1" applyAlignment="1" applyProtection="1">
      <alignment horizontal="center" vertical="center" wrapText="1"/>
    </xf>
    <xf numFmtId="9" fontId="5" fillId="0" borderId="15" xfId="0" applyNumberFormat="1" applyFont="1" applyBorder="1" applyAlignment="1" applyProtection="1">
      <alignment horizontal="center" vertical="center"/>
    </xf>
    <xf numFmtId="0" fontId="5" fillId="0" borderId="9" xfId="0" applyFont="1" applyFill="1" applyBorder="1" applyAlignment="1" applyProtection="1">
      <alignment horizontal="center" vertical="center"/>
    </xf>
    <xf numFmtId="0" fontId="5" fillId="0" borderId="9" xfId="0" applyFont="1" applyFill="1" applyBorder="1" applyAlignment="1" applyProtection="1">
      <alignment vertical="center" wrapText="1"/>
    </xf>
    <xf numFmtId="0" fontId="5" fillId="0" borderId="9" xfId="0" applyFont="1" applyFill="1" applyBorder="1" applyAlignment="1" applyProtection="1">
      <alignment horizontal="center" vertical="center" wrapText="1"/>
    </xf>
    <xf numFmtId="0" fontId="5" fillId="0" borderId="12" xfId="0" applyFont="1" applyFill="1" applyBorder="1" applyAlignment="1" applyProtection="1">
      <alignment horizontal="center" vertical="center" wrapText="1"/>
    </xf>
    <xf numFmtId="0" fontId="2" fillId="4" borderId="2" xfId="0" applyFont="1" applyFill="1" applyBorder="1" applyAlignment="1" applyProtection="1">
      <alignment horizontal="left" vertical="center" wrapText="1"/>
    </xf>
    <xf numFmtId="0" fontId="2" fillId="4" borderId="7" xfId="0" applyFont="1" applyFill="1" applyBorder="1" applyAlignment="1" applyProtection="1">
      <alignment vertical="center"/>
    </xf>
    <xf numFmtId="0" fontId="5" fillId="2" borderId="12"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0" borderId="9" xfId="0" applyFont="1" applyBorder="1" applyAlignment="1" applyProtection="1">
      <alignment horizontal="center" wrapText="1"/>
    </xf>
    <xf numFmtId="3" fontId="5" fillId="2" borderId="1" xfId="0" applyNumberFormat="1" applyFont="1" applyFill="1" applyBorder="1" applyAlignment="1" applyProtection="1">
      <alignment horizontal="center" vertical="center" wrapText="1"/>
    </xf>
    <xf numFmtId="9" fontId="5" fillId="0" borderId="13" xfId="0" applyNumberFormat="1" applyFont="1" applyBorder="1" applyAlignment="1" applyProtection="1">
      <alignment horizontal="center" vertical="center"/>
    </xf>
    <xf numFmtId="165" fontId="8" fillId="0" borderId="1" xfId="2" applyFont="1" applyFill="1" applyBorder="1" applyAlignment="1" applyProtection="1">
      <alignment horizontal="center" vertical="center"/>
    </xf>
    <xf numFmtId="0" fontId="3" fillId="4" borderId="10" xfId="0" applyFont="1" applyFill="1" applyBorder="1" applyAlignment="1" applyProtection="1">
      <alignment vertical="center" wrapText="1"/>
    </xf>
    <xf numFmtId="0" fontId="2" fillId="4" borderId="10" xfId="0" applyFont="1" applyFill="1" applyBorder="1" applyAlignment="1" applyProtection="1">
      <alignment vertical="center" wrapText="1"/>
    </xf>
    <xf numFmtId="165" fontId="2" fillId="4" borderId="10" xfId="2" applyFont="1" applyFill="1" applyBorder="1" applyAlignment="1" applyProtection="1">
      <alignment vertical="center" wrapText="1"/>
    </xf>
    <xf numFmtId="0" fontId="2" fillId="4" borderId="10" xfId="0" applyFont="1" applyFill="1" applyBorder="1" applyAlignment="1" applyProtection="1">
      <alignment horizontal="center" vertical="center" wrapText="1"/>
    </xf>
    <xf numFmtId="0" fontId="5" fillId="0" borderId="1" xfId="0" applyFont="1" applyBorder="1" applyAlignment="1" applyProtection="1">
      <alignment horizontal="center" wrapText="1"/>
    </xf>
    <xf numFmtId="10" fontId="5" fillId="0" borderId="12" xfId="3" applyNumberFormat="1" applyFont="1" applyFill="1" applyBorder="1" applyAlignment="1" applyProtection="1">
      <alignment horizontal="center" vertical="center" wrapText="1"/>
    </xf>
    <xf numFmtId="0" fontId="5" fillId="13" borderId="1" xfId="0" applyNumberFormat="1" applyFont="1" applyFill="1" applyBorder="1" applyAlignment="1" applyProtection="1">
      <alignment horizontal="center" vertical="center" wrapText="1"/>
    </xf>
    <xf numFmtId="10" fontId="5" fillId="0" borderId="13" xfId="0" applyNumberFormat="1" applyFont="1" applyBorder="1" applyAlignment="1" applyProtection="1">
      <alignment horizontal="center" vertical="center"/>
    </xf>
    <xf numFmtId="0" fontId="5" fillId="0" borderId="9" xfId="0" applyFont="1" applyBorder="1" applyAlignment="1" applyProtection="1">
      <alignment vertical="center"/>
    </xf>
    <xf numFmtId="9" fontId="5" fillId="0" borderId="9" xfId="0" applyNumberFormat="1" applyFont="1" applyBorder="1" applyAlignment="1" applyProtection="1">
      <alignment vertical="center"/>
    </xf>
    <xf numFmtId="0" fontId="5" fillId="4" borderId="1" xfId="0" applyFont="1" applyFill="1" applyBorder="1" applyAlignment="1" applyProtection="1">
      <alignment vertical="center"/>
    </xf>
    <xf numFmtId="0" fontId="5" fillId="4" borderId="0" xfId="0" applyFont="1" applyFill="1" applyBorder="1" applyAlignment="1" applyProtection="1">
      <alignment horizontal="center" vertical="center" wrapText="1"/>
    </xf>
    <xf numFmtId="0" fontId="2" fillId="4" borderId="2"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2" fillId="4" borderId="2" xfId="0" applyFont="1" applyFill="1" applyBorder="1" applyAlignment="1" applyProtection="1">
      <alignment horizontal="justify" vertical="center" wrapText="1"/>
    </xf>
    <xf numFmtId="0" fontId="2" fillId="4" borderId="3" xfId="0" applyFont="1" applyFill="1" applyBorder="1" applyAlignment="1" applyProtection="1">
      <alignment horizontal="justify" vertical="center" wrapText="1"/>
    </xf>
    <xf numFmtId="0" fontId="3" fillId="4" borderId="3" xfId="0" applyNumberFormat="1" applyFont="1" applyFill="1" applyBorder="1" applyAlignment="1" applyProtection="1">
      <alignment horizontal="center" vertical="center" wrapText="1"/>
    </xf>
    <xf numFmtId="0" fontId="2" fillId="4" borderId="3" xfId="0" applyNumberFormat="1" applyFont="1" applyFill="1" applyBorder="1" applyAlignment="1" applyProtection="1">
      <alignment horizontal="center" vertical="center" wrapText="1"/>
    </xf>
    <xf numFmtId="165" fontId="2" fillId="4" borderId="3" xfId="2" applyFont="1" applyFill="1" applyBorder="1" applyAlignment="1" applyProtection="1">
      <alignment horizontal="center" vertical="center" wrapText="1"/>
    </xf>
    <xf numFmtId="0" fontId="5" fillId="2" borderId="1" xfId="0" applyFont="1" applyFill="1" applyBorder="1" applyAlignment="1" applyProtection="1">
      <alignment horizontal="center" wrapText="1"/>
    </xf>
    <xf numFmtId="0" fontId="5" fillId="13" borderId="2" xfId="0" applyNumberFormat="1" applyFont="1" applyFill="1" applyBorder="1" applyAlignment="1" applyProtection="1">
      <alignment horizontal="center" vertical="center" wrapText="1"/>
    </xf>
    <xf numFmtId="10" fontId="5" fillId="2" borderId="2" xfId="3" applyNumberFormat="1" applyFont="1" applyFill="1" applyBorder="1" applyAlignment="1" applyProtection="1">
      <alignment horizontal="center" vertical="center" wrapText="1"/>
    </xf>
    <xf numFmtId="0" fontId="5" fillId="2" borderId="9" xfId="0" applyFont="1" applyFill="1" applyBorder="1" applyAlignment="1" applyProtection="1">
      <alignment vertical="center"/>
    </xf>
    <xf numFmtId="10" fontId="5" fillId="0" borderId="6" xfId="3" applyNumberFormat="1" applyFont="1" applyFill="1" applyBorder="1" applyAlignment="1" applyProtection="1">
      <alignment horizontal="center" vertical="center" wrapText="1"/>
    </xf>
    <xf numFmtId="0" fontId="5" fillId="0" borderId="6" xfId="0" applyFont="1" applyFill="1" applyBorder="1" applyAlignment="1" applyProtection="1">
      <alignment horizontal="center" vertical="center" wrapText="1"/>
    </xf>
    <xf numFmtId="0" fontId="5" fillId="0" borderId="5" xfId="0" applyFont="1" applyFill="1" applyBorder="1" applyAlignment="1" applyProtection="1">
      <alignment vertical="center"/>
    </xf>
    <xf numFmtId="0" fontId="5" fillId="0" borderId="4" xfId="0" applyFont="1" applyFill="1" applyBorder="1" applyAlignment="1" applyProtection="1">
      <alignment horizontal="center" vertical="center"/>
    </xf>
    <xf numFmtId="0" fontId="5" fillId="0" borderId="1" xfId="0" applyFont="1" applyFill="1" applyBorder="1" applyAlignment="1" applyProtection="1">
      <alignment horizontal="justify" vertical="center"/>
    </xf>
    <xf numFmtId="0" fontId="5" fillId="0" borderId="1" xfId="0" applyFont="1" applyFill="1" applyBorder="1" applyAlignment="1" applyProtection="1">
      <alignment horizontal="center" vertical="center"/>
    </xf>
    <xf numFmtId="9" fontId="5" fillId="0" borderId="9" xfId="0" applyNumberFormat="1" applyFont="1" applyBorder="1" applyAlignment="1" applyProtection="1">
      <alignment horizontal="center" vertical="center"/>
    </xf>
    <xf numFmtId="0" fontId="7" fillId="2" borderId="2" xfId="0" applyFont="1" applyFill="1" applyBorder="1" applyAlignment="1" applyProtection="1">
      <alignment horizontal="center" vertical="center" wrapText="1"/>
    </xf>
    <xf numFmtId="9" fontId="5" fillId="0" borderId="1" xfId="0" applyNumberFormat="1" applyFont="1" applyBorder="1" applyAlignment="1" applyProtection="1">
      <alignment horizontal="center" vertical="center"/>
    </xf>
    <xf numFmtId="0" fontId="5" fillId="13" borderId="2" xfId="0" applyFont="1" applyFill="1" applyBorder="1" applyAlignment="1" applyProtection="1">
      <alignment horizontal="center" vertical="center" wrapText="1"/>
    </xf>
    <xf numFmtId="0" fontId="5" fillId="0" borderId="11" xfId="0" applyFont="1" applyBorder="1" applyAlignment="1" applyProtection="1">
      <alignment horizontal="center" vertical="center" wrapText="1"/>
    </xf>
    <xf numFmtId="0" fontId="5" fillId="0" borderId="8" xfId="0" applyFont="1" applyFill="1" applyBorder="1" applyAlignment="1" applyProtection="1">
      <alignment horizontal="center" vertical="center" wrapText="1"/>
    </xf>
    <xf numFmtId="9" fontId="5" fillId="2" borderId="0" xfId="0" applyNumberFormat="1" applyFont="1" applyFill="1" applyAlignment="1" applyProtection="1">
      <alignment horizontal="center" vertical="center"/>
    </xf>
    <xf numFmtId="9" fontId="5" fillId="2" borderId="9"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0" fontId="7" fillId="13" borderId="2" xfId="0" applyFont="1" applyFill="1" applyBorder="1" applyAlignment="1" applyProtection="1">
      <alignment horizontal="center" vertical="center" wrapText="1"/>
    </xf>
    <xf numFmtId="9" fontId="5" fillId="0" borderId="1" xfId="0" applyNumberFormat="1" applyFont="1" applyBorder="1" applyAlignment="1" applyProtection="1">
      <alignment horizontal="center" vertical="center" wrapText="1"/>
    </xf>
    <xf numFmtId="9" fontId="5" fillId="0" borderId="9" xfId="0" applyNumberFormat="1" applyFont="1" applyBorder="1" applyAlignment="1" applyProtection="1">
      <alignment horizontal="center" vertical="center" wrapText="1"/>
    </xf>
    <xf numFmtId="0" fontId="5" fillId="0" borderId="9" xfId="0" applyFont="1" applyFill="1" applyBorder="1" applyAlignment="1" applyProtection="1">
      <alignment vertical="center"/>
    </xf>
    <xf numFmtId="0" fontId="5" fillId="0" borderId="0" xfId="0" applyFont="1" applyAlignment="1" applyProtection="1">
      <alignment horizontal="center" vertical="center" wrapText="1"/>
    </xf>
    <xf numFmtId="0" fontId="2" fillId="11" borderId="2" xfId="0" applyFont="1" applyFill="1" applyBorder="1" applyAlignment="1" applyProtection="1">
      <alignment horizontal="left" vertical="center"/>
    </xf>
    <xf numFmtId="0" fontId="2" fillId="11" borderId="3" xfId="0" applyFont="1" applyFill="1" applyBorder="1" applyAlignment="1" applyProtection="1">
      <alignment horizontal="left" vertical="center"/>
    </xf>
    <xf numFmtId="0" fontId="2" fillId="11" borderId="3" xfId="0" applyFont="1" applyFill="1" applyBorder="1" applyAlignment="1" applyProtection="1">
      <alignment vertical="center" wrapText="1"/>
    </xf>
    <xf numFmtId="0" fontId="3" fillId="11" borderId="3" xfId="0" applyFont="1" applyFill="1" applyBorder="1" applyAlignment="1" applyProtection="1">
      <alignment horizontal="center" vertical="center" wrapText="1"/>
    </xf>
    <xf numFmtId="0" fontId="3" fillId="11" borderId="3" xfId="0" applyFont="1" applyFill="1" applyBorder="1" applyAlignment="1" applyProtection="1">
      <alignment vertical="center" wrapText="1"/>
    </xf>
    <xf numFmtId="165" fontId="2" fillId="11" borderId="3" xfId="2" applyFont="1" applyFill="1" applyBorder="1" applyAlignment="1" applyProtection="1">
      <alignment vertical="center" wrapText="1"/>
    </xf>
    <xf numFmtId="10" fontId="2" fillId="11" borderId="3" xfId="0" applyNumberFormat="1" applyFont="1" applyFill="1" applyBorder="1" applyAlignment="1" applyProtection="1">
      <alignment horizontal="center" vertical="center" wrapText="1"/>
    </xf>
    <xf numFmtId="3" fontId="5" fillId="2" borderId="1" xfId="0" applyNumberFormat="1" applyFont="1" applyFill="1" applyBorder="1" applyAlignment="1" applyProtection="1">
      <alignment horizontal="justify" vertical="center" wrapText="1"/>
    </xf>
    <xf numFmtId="3" fontId="5" fillId="0" borderId="2" xfId="0" applyNumberFormat="1" applyFont="1" applyFill="1" applyBorder="1" applyAlignment="1" applyProtection="1">
      <alignment horizontal="center" vertical="center" wrapText="1"/>
    </xf>
    <xf numFmtId="10" fontId="5" fillId="0" borderId="2" xfId="3" applyNumberFormat="1" applyFont="1" applyFill="1" applyBorder="1" applyAlignment="1" applyProtection="1">
      <alignment horizontal="center" vertical="center"/>
    </xf>
    <xf numFmtId="0" fontId="5" fillId="0" borderId="4" xfId="0" applyFont="1" applyBorder="1" applyAlignment="1" applyProtection="1">
      <alignment horizontal="center" vertical="center"/>
    </xf>
    <xf numFmtId="0" fontId="5" fillId="0" borderId="1" xfId="0" applyFont="1" applyFill="1" applyBorder="1" applyAlignment="1" applyProtection="1">
      <alignment vertical="center" wrapText="1"/>
    </xf>
    <xf numFmtId="3" fontId="5" fillId="0" borderId="2" xfId="0" applyNumberFormat="1" applyFont="1" applyFill="1" applyBorder="1" applyAlignment="1" applyProtection="1">
      <alignment horizontal="center" vertical="center"/>
    </xf>
    <xf numFmtId="3" fontId="5" fillId="0" borderId="1" xfId="0" applyNumberFormat="1" applyFont="1" applyFill="1" applyBorder="1" applyAlignment="1" applyProtection="1">
      <alignment horizontal="center" vertical="center"/>
    </xf>
    <xf numFmtId="10" fontId="5" fillId="0" borderId="1" xfId="0" applyNumberFormat="1" applyFont="1" applyBorder="1" applyAlignment="1" applyProtection="1">
      <alignment horizontal="center" vertical="center"/>
    </xf>
    <xf numFmtId="3" fontId="5" fillId="13" borderId="2" xfId="0" applyNumberFormat="1" applyFont="1" applyFill="1" applyBorder="1" applyAlignment="1" applyProtection="1">
      <alignment horizontal="center" vertical="center"/>
    </xf>
    <xf numFmtId="3" fontId="5" fillId="0" borderId="1" xfId="0" applyNumberFormat="1" applyFont="1" applyFill="1" applyBorder="1" applyAlignment="1" applyProtection="1">
      <alignment horizontal="center" vertical="center" wrapText="1"/>
    </xf>
    <xf numFmtId="3" fontId="5" fillId="13" borderId="1" xfId="0" applyNumberFormat="1" applyFont="1" applyFill="1" applyBorder="1" applyAlignment="1" applyProtection="1">
      <alignment horizontal="center" vertical="center" wrapText="1"/>
    </xf>
    <xf numFmtId="3" fontId="5" fillId="2" borderId="2" xfId="0" applyNumberFormat="1" applyFont="1" applyFill="1" applyBorder="1" applyAlignment="1" applyProtection="1">
      <alignment horizontal="center" vertical="center"/>
    </xf>
    <xf numFmtId="3" fontId="5" fillId="2" borderId="1" xfId="0" applyNumberFormat="1" applyFont="1" applyFill="1" applyBorder="1" applyAlignment="1" applyProtection="1">
      <alignment horizontal="center" vertical="center"/>
    </xf>
    <xf numFmtId="3" fontId="5" fillId="2" borderId="2" xfId="0" applyNumberFormat="1" applyFont="1" applyFill="1" applyBorder="1" applyAlignment="1" applyProtection="1">
      <alignment horizontal="center" vertical="center" wrapText="1"/>
    </xf>
    <xf numFmtId="0" fontId="5" fillId="4" borderId="3" xfId="0" applyFont="1" applyFill="1" applyBorder="1" applyAlignment="1" applyProtection="1">
      <alignment vertical="center"/>
    </xf>
    <xf numFmtId="3" fontId="5" fillId="0" borderId="1" xfId="0" applyNumberFormat="1" applyFont="1" applyFill="1" applyBorder="1" applyAlignment="1" applyProtection="1">
      <alignment horizontal="justify" vertical="center" wrapText="1"/>
    </xf>
    <xf numFmtId="3" fontId="7" fillId="0" borderId="2" xfId="0" applyNumberFormat="1" applyFont="1" applyFill="1" applyBorder="1" applyAlignment="1" applyProtection="1">
      <alignment horizontal="center" vertical="center"/>
    </xf>
    <xf numFmtId="0" fontId="5" fillId="2" borderId="5" xfId="0" applyNumberFormat="1" applyFont="1" applyFill="1" applyBorder="1" applyAlignment="1" applyProtection="1">
      <alignment horizontal="justify" vertical="center" wrapText="1"/>
    </xf>
    <xf numFmtId="0" fontId="5" fillId="2" borderId="9" xfId="0" applyNumberFormat="1" applyFont="1" applyFill="1" applyBorder="1" applyAlignment="1" applyProtection="1">
      <alignment horizontal="justify" vertical="center" wrapText="1"/>
    </xf>
    <xf numFmtId="0" fontId="5" fillId="0" borderId="10" xfId="0" applyFont="1" applyBorder="1" applyAlignment="1" applyProtection="1">
      <alignment horizontal="center" vertical="center"/>
    </xf>
    <xf numFmtId="9" fontId="5" fillId="2" borderId="9" xfId="0" applyNumberFormat="1" applyFont="1" applyFill="1" applyBorder="1" applyAlignment="1" applyProtection="1">
      <alignment horizontal="center" vertical="center" wrapText="1"/>
    </xf>
    <xf numFmtId="0" fontId="5" fillId="0" borderId="13" xfId="0" applyFont="1" applyBorder="1" applyAlignment="1" applyProtection="1">
      <alignment horizontal="center" wrapText="1"/>
    </xf>
    <xf numFmtId="3" fontId="5" fillId="0" borderId="1" xfId="0" applyNumberFormat="1" applyFont="1" applyFill="1" applyBorder="1" applyAlignment="1" applyProtection="1">
      <alignment horizontal="justify" vertical="center"/>
    </xf>
    <xf numFmtId="3" fontId="5" fillId="0" borderId="4" xfId="0" applyNumberFormat="1" applyFont="1" applyFill="1" applyBorder="1" applyAlignment="1" applyProtection="1">
      <alignment horizontal="center" vertical="center"/>
    </xf>
    <xf numFmtId="10" fontId="5" fillId="0" borderId="2" xfId="0" applyNumberFormat="1" applyFont="1" applyFill="1" applyBorder="1" applyAlignment="1" applyProtection="1">
      <alignment horizontal="center" vertical="center"/>
    </xf>
    <xf numFmtId="0" fontId="5" fillId="2" borderId="13" xfId="0" applyFont="1" applyFill="1" applyBorder="1" applyAlignment="1" applyProtection="1">
      <alignment horizontal="justify" vertical="center" wrapText="1"/>
    </xf>
    <xf numFmtId="3" fontId="8" fillId="0" borderId="5" xfId="2" applyNumberFormat="1" applyFont="1" applyFill="1" applyBorder="1" applyAlignment="1" applyProtection="1">
      <alignment horizontal="center" vertical="center"/>
    </xf>
    <xf numFmtId="0" fontId="5" fillId="2" borderId="9" xfId="0" applyNumberFormat="1" applyFont="1" applyFill="1" applyBorder="1" applyAlignment="1" applyProtection="1">
      <alignment horizontal="justify" vertical="center" wrapText="1"/>
    </xf>
    <xf numFmtId="170" fontId="5" fillId="0" borderId="1" xfId="0" applyNumberFormat="1" applyFont="1" applyFill="1" applyBorder="1" applyAlignment="1" applyProtection="1">
      <alignment horizontal="center" vertical="center"/>
    </xf>
    <xf numFmtId="0" fontId="5" fillId="0" borderId="0" xfId="0" applyFont="1" applyAlignment="1" applyProtection="1">
      <alignment horizontal="center" wrapText="1"/>
    </xf>
    <xf numFmtId="0" fontId="5" fillId="2" borderId="13" xfId="0" applyFont="1" applyFill="1" applyBorder="1" applyAlignment="1" applyProtection="1">
      <alignment horizontal="center" vertical="top" wrapText="1"/>
    </xf>
    <xf numFmtId="0" fontId="5" fillId="0" borderId="0" xfId="0" applyFont="1" applyAlignment="1" applyProtection="1">
      <alignment horizontal="center" vertical="top"/>
    </xf>
    <xf numFmtId="0" fontId="5" fillId="2" borderId="1" xfId="0" applyNumberFormat="1" applyFont="1" applyFill="1" applyBorder="1" applyAlignment="1" applyProtection="1">
      <alignment horizontal="justify" vertical="center" wrapText="1"/>
    </xf>
    <xf numFmtId="0" fontId="5" fillId="0" borderId="3" xfId="0" applyFont="1" applyBorder="1" applyAlignment="1" applyProtection="1">
      <alignment horizontal="center" vertical="center"/>
    </xf>
    <xf numFmtId="9" fontId="5" fillId="2" borderId="1" xfId="0" applyNumberFormat="1" applyFont="1" applyFill="1" applyBorder="1" applyAlignment="1" applyProtection="1">
      <alignment horizontal="center" vertical="center" wrapText="1"/>
    </xf>
    <xf numFmtId="0" fontId="5" fillId="0" borderId="11" xfId="0" applyFont="1" applyFill="1" applyBorder="1" applyAlignment="1" applyProtection="1">
      <alignment horizontal="center" vertical="center" wrapText="1"/>
    </xf>
    <xf numFmtId="0" fontId="5" fillId="14" borderId="1" xfId="0" applyFont="1" applyFill="1" applyBorder="1" applyAlignment="1" applyProtection="1">
      <alignment horizontal="justify" vertical="center" wrapText="1"/>
    </xf>
    <xf numFmtId="0" fontId="5" fillId="14" borderId="1" xfId="0" applyFont="1" applyFill="1" applyBorder="1" applyAlignment="1" applyProtection="1">
      <alignment horizontal="center" vertical="center" wrapText="1"/>
    </xf>
    <xf numFmtId="3" fontId="5" fillId="0" borderId="5" xfId="0" applyNumberFormat="1" applyFont="1" applyFill="1" applyBorder="1" applyAlignment="1" applyProtection="1">
      <alignment vertical="center" wrapText="1"/>
    </xf>
    <xf numFmtId="3" fontId="5" fillId="0" borderId="5" xfId="0" applyNumberFormat="1" applyFont="1" applyFill="1" applyBorder="1" applyAlignment="1" applyProtection="1">
      <alignment horizontal="center" vertical="center" wrapText="1"/>
    </xf>
    <xf numFmtId="3" fontId="5" fillId="0" borderId="5" xfId="0" applyNumberFormat="1" applyFont="1" applyFill="1" applyBorder="1" applyAlignment="1" applyProtection="1">
      <alignment horizontal="center" vertical="center"/>
    </xf>
    <xf numFmtId="3" fontId="5" fillId="2" borderId="5" xfId="0" applyNumberFormat="1" applyFont="1" applyFill="1" applyBorder="1" applyAlignment="1" applyProtection="1">
      <alignment horizontal="center" vertical="center"/>
    </xf>
    <xf numFmtId="3" fontId="5" fillId="2" borderId="8" xfId="0" applyNumberFormat="1" applyFont="1" applyFill="1" applyBorder="1" applyAlignment="1" applyProtection="1">
      <alignment horizontal="center" vertical="center"/>
    </xf>
    <xf numFmtId="10" fontId="5" fillId="0" borderId="5" xfId="3" applyNumberFormat="1" applyFont="1" applyFill="1" applyBorder="1" applyAlignment="1" applyProtection="1">
      <alignment horizontal="center" vertical="center"/>
    </xf>
    <xf numFmtId="3" fontId="5" fillId="2" borderId="1" xfId="0" applyNumberFormat="1" applyFont="1" applyFill="1" applyBorder="1" applyAlignment="1" applyProtection="1">
      <alignment horizontal="justify" vertical="center"/>
    </xf>
    <xf numFmtId="0" fontId="5" fillId="2" borderId="15" xfId="0" applyFont="1" applyFill="1" applyBorder="1" applyAlignment="1" applyProtection="1">
      <alignment horizontal="justify" vertical="center" wrapText="1"/>
    </xf>
    <xf numFmtId="3" fontId="7" fillId="13" borderId="2" xfId="0" applyNumberFormat="1" applyFont="1" applyFill="1" applyBorder="1" applyAlignment="1" applyProtection="1">
      <alignment horizontal="center" vertical="center"/>
    </xf>
    <xf numFmtId="3" fontId="5" fillId="13" borderId="1" xfId="0" applyNumberFormat="1" applyFont="1" applyFill="1" applyBorder="1" applyAlignment="1" applyProtection="1">
      <alignment horizontal="center" vertical="center"/>
    </xf>
    <xf numFmtId="3" fontId="2" fillId="4" borderId="3" xfId="2" applyNumberFormat="1" applyFont="1" applyFill="1" applyBorder="1" applyAlignment="1" applyProtection="1">
      <alignment vertical="center" wrapText="1"/>
    </xf>
    <xf numFmtId="3" fontId="11" fillId="0" borderId="1" xfId="0" applyNumberFormat="1" applyFont="1" applyFill="1" applyBorder="1" applyAlignment="1" applyProtection="1">
      <alignment horizontal="center" vertical="center"/>
    </xf>
    <xf numFmtId="0" fontId="5" fillId="0" borderId="2" xfId="0" applyFont="1" applyFill="1" applyBorder="1" applyAlignment="1" applyProtection="1">
      <alignment horizontal="center" vertical="center"/>
    </xf>
    <xf numFmtId="10" fontId="5" fillId="0" borderId="2" xfId="1" applyNumberFormat="1" applyFont="1" applyFill="1" applyBorder="1" applyAlignment="1" applyProtection="1">
      <alignment horizontal="center" vertical="center"/>
    </xf>
    <xf numFmtId="0" fontId="2" fillId="4" borderId="6" xfId="0" applyFont="1" applyFill="1" applyBorder="1" applyAlignment="1" applyProtection="1">
      <alignment horizontal="left" vertical="center" wrapText="1"/>
    </xf>
    <xf numFmtId="0" fontId="5" fillId="0" borderId="5" xfId="0" applyFont="1" applyFill="1" applyBorder="1" applyAlignment="1" applyProtection="1">
      <alignment horizontal="center" vertical="center"/>
    </xf>
    <xf numFmtId="170" fontId="5" fillId="0" borderId="5" xfId="0" applyNumberFormat="1" applyFont="1" applyFill="1" applyBorder="1" applyAlignment="1" applyProtection="1">
      <alignment horizontal="center" vertical="center"/>
    </xf>
    <xf numFmtId="43" fontId="5" fillId="2" borderId="0" xfId="1" applyFont="1" applyFill="1" applyBorder="1" applyAlignment="1" applyProtection="1">
      <alignment horizontal="left" vertical="center" wrapText="1"/>
    </xf>
    <xf numFmtId="0" fontId="5" fillId="2" borderId="0" xfId="0" applyFont="1" applyFill="1" applyBorder="1" applyAlignment="1" applyProtection="1">
      <alignment horizontal="left" vertical="center" wrapText="1"/>
    </xf>
    <xf numFmtId="0" fontId="5" fillId="0" borderId="14" xfId="0" applyFont="1" applyFill="1" applyBorder="1" applyAlignment="1" applyProtection="1">
      <alignment horizontal="center" vertical="center" wrapText="1"/>
    </xf>
    <xf numFmtId="3" fontId="5" fillId="2" borderId="5" xfId="0" applyNumberFormat="1" applyFont="1" applyFill="1" applyBorder="1" applyAlignment="1" applyProtection="1">
      <alignment horizontal="justify" vertical="center"/>
    </xf>
    <xf numFmtId="3" fontId="5" fillId="0" borderId="6"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2" fillId="4" borderId="0" xfId="0" applyFont="1" applyFill="1" applyBorder="1" applyAlignment="1" applyProtection="1">
      <alignment horizontal="center" vertical="center" wrapText="1"/>
    </xf>
    <xf numFmtId="0" fontId="2" fillId="4" borderId="0" xfId="0" applyFont="1" applyFill="1" applyBorder="1" applyAlignment="1" applyProtection="1">
      <alignment vertical="center"/>
    </xf>
    <xf numFmtId="0" fontId="2" fillId="4" borderId="0" xfId="0" applyFont="1" applyFill="1" applyBorder="1" applyAlignment="1" applyProtection="1">
      <alignment horizontal="left" vertical="center" wrapText="1"/>
    </xf>
    <xf numFmtId="43" fontId="5" fillId="0" borderId="0" xfId="1" applyFont="1" applyFill="1" applyBorder="1" applyAlignment="1" applyProtection="1">
      <alignment horizontal="left" vertical="center" wrapText="1"/>
    </xf>
    <xf numFmtId="0" fontId="5" fillId="0" borderId="0" xfId="0" applyFont="1" applyFill="1" applyBorder="1" applyAlignment="1" applyProtection="1">
      <alignment horizontal="left" vertical="center" wrapText="1"/>
    </xf>
    <xf numFmtId="0" fontId="5" fillId="0" borderId="13" xfId="0" applyFont="1" applyFill="1" applyBorder="1" applyAlignment="1" applyProtection="1">
      <alignment horizontal="center" vertical="center" wrapText="1"/>
    </xf>
    <xf numFmtId="0" fontId="5" fillId="0" borderId="13" xfId="0" applyFont="1" applyFill="1" applyBorder="1" applyAlignment="1" applyProtection="1">
      <alignment horizontal="justify" vertical="center" wrapText="1"/>
    </xf>
    <xf numFmtId="3" fontId="5" fillId="2" borderId="13" xfId="0" applyNumberFormat="1" applyFont="1" applyFill="1" applyBorder="1" applyAlignment="1" applyProtection="1">
      <alignment horizontal="justify" vertical="center" wrapText="1"/>
    </xf>
    <xf numFmtId="3" fontId="5" fillId="0" borderId="13" xfId="0" applyNumberFormat="1" applyFont="1" applyFill="1" applyBorder="1" applyAlignment="1" applyProtection="1">
      <alignment horizontal="center" vertical="center" wrapText="1"/>
    </xf>
    <xf numFmtId="3" fontId="5" fillId="0" borderId="13" xfId="0" applyNumberFormat="1" applyFont="1" applyFill="1" applyBorder="1" applyAlignment="1" applyProtection="1">
      <alignment horizontal="center" vertical="center"/>
    </xf>
    <xf numFmtId="3" fontId="5" fillId="2" borderId="13" xfId="0" applyNumberFormat="1" applyFont="1" applyFill="1" applyBorder="1" applyAlignment="1" applyProtection="1">
      <alignment horizontal="center" vertical="center" wrapText="1"/>
    </xf>
    <xf numFmtId="3" fontId="5" fillId="2" borderId="13" xfId="0" applyNumberFormat="1" applyFont="1" applyFill="1" applyBorder="1" applyAlignment="1" applyProtection="1">
      <alignment horizontal="center" vertical="center"/>
    </xf>
    <xf numFmtId="170" fontId="5" fillId="2" borderId="13" xfId="0" applyNumberFormat="1" applyFont="1" applyFill="1" applyBorder="1" applyAlignment="1" applyProtection="1">
      <alignment horizontal="center" vertical="center"/>
    </xf>
    <xf numFmtId="165" fontId="8" fillId="0" borderId="13" xfId="2" applyFont="1" applyFill="1" applyBorder="1" applyAlignment="1" applyProtection="1">
      <alignment horizontal="center" vertical="center"/>
    </xf>
    <xf numFmtId="10" fontId="5" fillId="0" borderId="13" xfId="3" applyNumberFormat="1" applyFont="1" applyFill="1" applyBorder="1" applyAlignment="1" applyProtection="1">
      <alignment horizontal="center" vertical="center"/>
    </xf>
    <xf numFmtId="0" fontId="2" fillId="4" borderId="7" xfId="0" applyFont="1" applyFill="1" applyBorder="1" applyAlignment="1" applyProtection="1">
      <alignment horizontal="left" vertical="center" wrapText="1"/>
    </xf>
    <xf numFmtId="0" fontId="2" fillId="4" borderId="7" xfId="0" applyFont="1" applyFill="1" applyBorder="1" applyAlignment="1" applyProtection="1">
      <alignment horizontal="center" vertical="center" wrapText="1"/>
    </xf>
    <xf numFmtId="0" fontId="2" fillId="4" borderId="7" xfId="0" applyFont="1" applyFill="1" applyBorder="1" applyAlignment="1" applyProtection="1">
      <alignment horizontal="center" vertical="center"/>
    </xf>
    <xf numFmtId="0" fontId="3" fillId="4" borderId="7" xfId="0" applyFont="1" applyFill="1" applyBorder="1" applyAlignment="1" applyProtection="1">
      <alignment horizontal="center" vertical="center"/>
    </xf>
    <xf numFmtId="165" fontId="2" fillId="4" borderId="7" xfId="2" applyFont="1" applyFill="1" applyBorder="1" applyAlignment="1" applyProtection="1">
      <alignment vertical="center"/>
    </xf>
    <xf numFmtId="10" fontId="2" fillId="4" borderId="7" xfId="0" applyNumberFormat="1" applyFont="1" applyFill="1" applyBorder="1" applyAlignment="1" applyProtection="1">
      <alignment horizontal="center" vertical="center"/>
    </xf>
    <xf numFmtId="9" fontId="5" fillId="2" borderId="1" xfId="0" applyNumberFormat="1" applyFont="1" applyFill="1" applyBorder="1" applyAlignment="1" applyProtection="1">
      <alignment horizontal="justify" vertical="center" wrapText="1"/>
    </xf>
    <xf numFmtId="9" fontId="5" fillId="2" borderId="2" xfId="0" applyNumberFormat="1" applyFont="1" applyFill="1" applyBorder="1" applyAlignment="1" applyProtection="1">
      <alignment horizontal="center" vertical="center"/>
    </xf>
    <xf numFmtId="9" fontId="5" fillId="2" borderId="1" xfId="3" applyFont="1" applyFill="1" applyBorder="1" applyAlignment="1" applyProtection="1">
      <alignment horizontal="center" vertical="center" wrapText="1"/>
    </xf>
    <xf numFmtId="9" fontId="5" fillId="0" borderId="1" xfId="0" applyNumberFormat="1" applyFont="1" applyFill="1" applyBorder="1" applyAlignment="1" applyProtection="1">
      <alignment horizontal="center" vertical="center"/>
    </xf>
    <xf numFmtId="170" fontId="5" fillId="2" borderId="1" xfId="0" applyNumberFormat="1" applyFont="1" applyFill="1" applyBorder="1" applyAlignment="1" applyProtection="1">
      <alignment horizontal="center" vertical="center"/>
    </xf>
    <xf numFmtId="9" fontId="5" fillId="2" borderId="1" xfId="0" applyNumberFormat="1" applyFont="1" applyFill="1" applyBorder="1" applyAlignment="1" applyProtection="1">
      <alignment horizontal="center" vertical="center"/>
    </xf>
    <xf numFmtId="10" fontId="5" fillId="2" borderId="2" xfId="3" applyNumberFormat="1" applyFont="1" applyFill="1" applyBorder="1" applyAlignment="1" applyProtection="1">
      <alignment horizontal="center" vertical="center"/>
    </xf>
    <xf numFmtId="0" fontId="5" fillId="2" borderId="12" xfId="0" applyFont="1" applyFill="1" applyBorder="1" applyAlignment="1" applyProtection="1">
      <alignment vertical="center"/>
    </xf>
    <xf numFmtId="0" fontId="2" fillId="12" borderId="12" xfId="0" applyFont="1" applyFill="1" applyBorder="1" applyAlignment="1" applyProtection="1">
      <alignment horizontal="left" vertical="center"/>
    </xf>
    <xf numFmtId="0" fontId="2" fillId="12" borderId="12" xfId="0" applyFont="1" applyFill="1" applyBorder="1" applyAlignment="1" applyProtection="1">
      <alignment horizontal="left" vertical="center" wrapText="1"/>
    </xf>
    <xf numFmtId="0" fontId="2" fillId="12" borderId="10" xfId="0" applyFont="1" applyFill="1" applyBorder="1" applyAlignment="1" applyProtection="1">
      <alignment horizontal="left" vertical="center" wrapText="1"/>
    </xf>
    <xf numFmtId="0" fontId="2" fillId="4" borderId="6" xfId="0" applyFont="1" applyFill="1" applyBorder="1" applyAlignment="1" applyProtection="1">
      <alignment vertical="center"/>
    </xf>
    <xf numFmtId="0" fontId="5" fillId="2" borderId="1" xfId="0" applyFont="1" applyFill="1" applyBorder="1" applyAlignment="1" applyProtection="1">
      <alignment horizontal="justify" vertical="center"/>
    </xf>
    <xf numFmtId="0" fontId="5" fillId="2" borderId="3" xfId="0" applyFont="1" applyFill="1" applyBorder="1" applyAlignment="1" applyProtection="1">
      <alignment horizontal="center" vertical="center"/>
    </xf>
    <xf numFmtId="0" fontId="5" fillId="0" borderId="14" xfId="0" applyFont="1" applyFill="1" applyBorder="1" applyAlignment="1" applyProtection="1">
      <alignment horizontal="center" vertical="center"/>
    </xf>
    <xf numFmtId="0" fontId="5" fillId="2" borderId="14" xfId="0" applyFont="1" applyFill="1" applyBorder="1" applyAlignment="1" applyProtection="1">
      <alignment horizontal="center" vertical="center"/>
    </xf>
    <xf numFmtId="0" fontId="5" fillId="2" borderId="0" xfId="0" applyFont="1" applyFill="1" applyBorder="1" applyAlignment="1" applyProtection="1">
      <alignment horizontal="center" vertical="center"/>
    </xf>
    <xf numFmtId="0" fontId="5" fillId="0" borderId="3" xfId="0" applyFont="1" applyBorder="1" applyAlignment="1" applyProtection="1">
      <alignment horizontal="justify" vertical="center" wrapText="1"/>
    </xf>
    <xf numFmtId="0" fontId="5" fillId="0" borderId="6" xfId="0" applyFont="1" applyFill="1" applyBorder="1" applyAlignment="1" applyProtection="1">
      <alignment horizontal="center" vertical="center"/>
    </xf>
    <xf numFmtId="0" fontId="5" fillId="2" borderId="6" xfId="0" applyFont="1" applyFill="1" applyBorder="1" applyAlignment="1" applyProtection="1">
      <alignment horizontal="center" vertical="center"/>
    </xf>
    <xf numFmtId="10" fontId="5" fillId="0" borderId="6" xfId="3" applyNumberFormat="1" applyFont="1" applyFill="1" applyBorder="1" applyAlignment="1" applyProtection="1">
      <alignment horizontal="center" vertical="center"/>
    </xf>
    <xf numFmtId="0" fontId="2" fillId="12" borderId="2" xfId="0" applyFont="1" applyFill="1" applyBorder="1" applyAlignment="1" applyProtection="1">
      <alignment horizontal="center" vertical="center"/>
    </xf>
    <xf numFmtId="0" fontId="5" fillId="2" borderId="1" xfId="0" applyFont="1" applyFill="1" applyBorder="1" applyAlignment="1" applyProtection="1">
      <alignment vertical="center" wrapText="1"/>
    </xf>
    <xf numFmtId="0" fontId="5" fillId="0" borderId="5" xfId="0" applyFont="1" applyBorder="1" applyAlignment="1" applyProtection="1">
      <alignment horizontal="center" vertical="center" wrapText="1"/>
    </xf>
    <xf numFmtId="0" fontId="5" fillId="0" borderId="8" xfId="0" applyFont="1" applyBorder="1" applyAlignment="1" applyProtection="1">
      <alignment horizontal="center" vertical="center" wrapText="1"/>
    </xf>
    <xf numFmtId="1" fontId="5" fillId="2" borderId="2"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1" fontId="5" fillId="2" borderId="1" xfId="0" applyNumberFormat="1" applyFont="1" applyFill="1" applyBorder="1" applyAlignment="1" applyProtection="1">
      <alignment horizontal="center" vertical="center"/>
    </xf>
    <xf numFmtId="0" fontId="11" fillId="2" borderId="13" xfId="0" applyFont="1" applyFill="1" applyBorder="1" applyAlignment="1" applyProtection="1">
      <alignment vertical="center"/>
    </xf>
    <xf numFmtId="0" fontId="12" fillId="12" borderId="1" xfId="0" applyFont="1" applyFill="1" applyBorder="1" applyAlignment="1" applyProtection="1">
      <alignment horizontal="left" vertical="center" wrapText="1"/>
    </xf>
    <xf numFmtId="0" fontId="12" fillId="12" borderId="2" xfId="0" applyFont="1" applyFill="1" applyBorder="1" applyAlignment="1" applyProtection="1">
      <alignment horizontal="left" vertical="center"/>
    </xf>
    <xf numFmtId="0" fontId="12" fillId="12" borderId="3" xfId="0" applyFont="1" applyFill="1" applyBorder="1" applyAlignment="1" applyProtection="1">
      <alignment horizontal="center" vertical="center"/>
    </xf>
    <xf numFmtId="0" fontId="12" fillId="12" borderId="3" xfId="0" applyFont="1" applyFill="1" applyBorder="1" applyAlignment="1" applyProtection="1">
      <alignment horizontal="center" vertical="center" wrapText="1"/>
    </xf>
    <xf numFmtId="43" fontId="11" fillId="2" borderId="0" xfId="1" applyFont="1" applyFill="1" applyBorder="1" applyProtection="1"/>
    <xf numFmtId="0" fontId="11" fillId="2" borderId="0" xfId="0" applyFont="1" applyFill="1" applyBorder="1" applyProtection="1"/>
    <xf numFmtId="0" fontId="11" fillId="2" borderId="5" xfId="0" applyFont="1" applyFill="1" applyBorder="1" applyAlignment="1" applyProtection="1">
      <alignment vertical="center"/>
    </xf>
    <xf numFmtId="0" fontId="12" fillId="4" borderId="1" xfId="0" applyFont="1" applyFill="1" applyBorder="1" applyAlignment="1" applyProtection="1">
      <alignment horizontal="center" vertical="center" wrapText="1"/>
    </xf>
    <xf numFmtId="0" fontId="12" fillId="4" borderId="2" xfId="0" applyFont="1" applyFill="1" applyBorder="1" applyAlignment="1" applyProtection="1">
      <alignment vertical="center"/>
    </xf>
    <xf numFmtId="0" fontId="12" fillId="4" borderId="2" xfId="0" applyFont="1" applyFill="1" applyBorder="1" applyAlignment="1" applyProtection="1">
      <alignment vertical="center" wrapText="1"/>
    </xf>
    <xf numFmtId="0" fontId="12" fillId="4" borderId="3" xfId="0" applyFont="1" applyFill="1" applyBorder="1" applyAlignment="1" applyProtection="1">
      <alignment horizontal="center" vertical="center" wrapText="1"/>
    </xf>
    <xf numFmtId="0" fontId="5" fillId="2" borderId="10" xfId="0" applyFont="1" applyFill="1" applyBorder="1" applyAlignment="1" applyProtection="1">
      <alignment horizontal="justify" vertical="center" wrapText="1"/>
    </xf>
    <xf numFmtId="9" fontId="5" fillId="0" borderId="11" xfId="0" applyNumberFormat="1" applyFont="1" applyBorder="1" applyAlignment="1" applyProtection="1">
      <alignment horizontal="center" vertical="center"/>
    </xf>
    <xf numFmtId="0" fontId="5" fillId="0" borderId="2"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9" fontId="5" fillId="0" borderId="5" xfId="0" applyNumberFormat="1" applyFont="1" applyBorder="1" applyAlignment="1" applyProtection="1">
      <alignment horizontal="center" vertical="center" wrapText="1"/>
    </xf>
    <xf numFmtId="37" fontId="5" fillId="2" borderId="2" xfId="1" applyNumberFormat="1" applyFont="1" applyFill="1" applyBorder="1" applyAlignment="1" applyProtection="1">
      <alignment horizontal="center" vertical="center"/>
    </xf>
    <xf numFmtId="37" fontId="5" fillId="0" borderId="1" xfId="1" applyNumberFormat="1" applyFont="1" applyFill="1" applyBorder="1" applyAlignment="1" applyProtection="1">
      <alignment horizontal="left" vertical="center" indent="2"/>
    </xf>
    <xf numFmtId="174" fontId="5" fillId="2" borderId="1" xfId="1" applyNumberFormat="1" applyFont="1" applyFill="1" applyBorder="1" applyAlignment="1" applyProtection="1">
      <alignment horizontal="left" vertical="center" indent="2"/>
    </xf>
    <xf numFmtId="37" fontId="5" fillId="2" borderId="1" xfId="1" applyNumberFormat="1" applyFont="1" applyFill="1" applyBorder="1" applyAlignment="1" applyProtection="1">
      <alignment horizontal="left" vertical="center" indent="2"/>
    </xf>
    <xf numFmtId="37" fontId="5" fillId="2" borderId="1" xfId="1" applyNumberFormat="1" applyFont="1" applyFill="1" applyBorder="1" applyAlignment="1" applyProtection="1">
      <alignment horizontal="center" vertical="center"/>
    </xf>
    <xf numFmtId="9" fontId="5" fillId="0" borderId="13" xfId="0" applyNumberFormat="1" applyFont="1" applyBorder="1" applyAlignment="1" applyProtection="1">
      <alignment horizontal="center" vertical="center" wrapText="1"/>
    </xf>
    <xf numFmtId="37" fontId="5" fillId="0" borderId="1" xfId="1" applyNumberFormat="1" applyFont="1" applyFill="1" applyBorder="1" applyAlignment="1" applyProtection="1">
      <alignment horizontal="center" vertical="center"/>
    </xf>
    <xf numFmtId="174" fontId="5" fillId="2" borderId="1" xfId="1" applyNumberFormat="1" applyFont="1" applyFill="1" applyBorder="1" applyAlignment="1" applyProtection="1">
      <alignment horizontal="center" vertical="center"/>
    </xf>
    <xf numFmtId="37" fontId="5" fillId="2" borderId="5" xfId="1" applyNumberFormat="1" applyFont="1" applyFill="1" applyBorder="1" applyAlignment="1" applyProtection="1">
      <alignment horizontal="center" vertical="center"/>
    </xf>
    <xf numFmtId="37" fontId="5" fillId="0" borderId="5" xfId="1" applyNumberFormat="1" applyFont="1" applyFill="1" applyBorder="1" applyAlignment="1" applyProtection="1">
      <alignment horizontal="center" vertical="center"/>
    </xf>
    <xf numFmtId="174" fontId="5" fillId="2" borderId="5" xfId="1" applyNumberFormat="1" applyFont="1" applyFill="1" applyBorder="1" applyAlignment="1" applyProtection="1">
      <alignment horizontal="center" vertical="center"/>
    </xf>
    <xf numFmtId="10" fontId="5" fillId="2" borderId="5" xfId="3" applyNumberFormat="1" applyFont="1" applyFill="1" applyBorder="1" applyAlignment="1" applyProtection="1">
      <alignment horizontal="center" vertical="center"/>
    </xf>
    <xf numFmtId="37" fontId="8" fillId="0" borderId="5" xfId="2" applyNumberFormat="1" applyFont="1" applyFill="1" applyBorder="1" applyAlignment="1" applyProtection="1">
      <alignment horizontal="center" vertical="center"/>
    </xf>
    <xf numFmtId="9" fontId="5" fillId="0" borderId="0" xfId="0" applyNumberFormat="1" applyFont="1" applyAlignment="1" applyProtection="1">
      <alignment horizontal="center" vertical="center"/>
    </xf>
    <xf numFmtId="37" fontId="5" fillId="0" borderId="2" xfId="1" applyNumberFormat="1" applyFont="1" applyFill="1" applyBorder="1" applyAlignment="1" applyProtection="1">
      <alignment horizontal="center" vertical="center"/>
    </xf>
    <xf numFmtId="174" fontId="5" fillId="0" borderId="1" xfId="1"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wrapText="1"/>
    </xf>
    <xf numFmtId="0" fontId="3" fillId="4" borderId="7" xfId="0" applyFont="1" applyFill="1" applyBorder="1" applyAlignment="1" applyProtection="1">
      <alignment horizontal="center" vertical="center" wrapText="1"/>
    </xf>
    <xf numFmtId="0" fontId="2" fillId="4" borderId="7" xfId="0" applyFont="1" applyFill="1" applyBorder="1" applyAlignment="1" applyProtection="1">
      <alignment vertical="center" wrapText="1"/>
    </xf>
    <xf numFmtId="165" fontId="2" fillId="4" borderId="7" xfId="2" applyFont="1" applyFill="1" applyBorder="1" applyAlignment="1" applyProtection="1">
      <alignment vertical="center" wrapText="1"/>
    </xf>
    <xf numFmtId="1" fontId="5" fillId="2" borderId="1" xfId="3" applyNumberFormat="1" applyFont="1" applyFill="1" applyBorder="1" applyAlignment="1" applyProtection="1">
      <alignment horizontal="center" vertical="center" wrapText="1"/>
    </xf>
    <xf numFmtId="37" fontId="5" fillId="2" borderId="9" xfId="1" applyNumberFormat="1" applyFont="1" applyFill="1" applyBorder="1" applyAlignment="1" applyProtection="1">
      <alignment horizontal="center" vertical="center"/>
    </xf>
    <xf numFmtId="37" fontId="5" fillId="2" borderId="12" xfId="1" applyNumberFormat="1" applyFont="1" applyFill="1" applyBorder="1" applyAlignment="1" applyProtection="1">
      <alignment horizontal="center" vertical="center"/>
    </xf>
    <xf numFmtId="10" fontId="5" fillId="0" borderId="12" xfId="3" applyNumberFormat="1" applyFont="1" applyFill="1" applyBorder="1" applyAlignment="1" applyProtection="1">
      <alignment horizontal="center" vertical="center"/>
    </xf>
    <xf numFmtId="0" fontId="5" fillId="0" borderId="0" xfId="0" applyFont="1" applyAlignment="1" applyProtection="1">
      <alignment horizontal="center" vertical="center"/>
    </xf>
    <xf numFmtId="0" fontId="5" fillId="2" borderId="1" xfId="0" applyFont="1" applyFill="1" applyBorder="1" applyAlignment="1" applyProtection="1">
      <alignment horizontal="justify" vertical="top" wrapText="1"/>
    </xf>
    <xf numFmtId="37" fontId="5" fillId="0" borderId="9" xfId="1" applyNumberFormat="1" applyFont="1" applyFill="1" applyBorder="1" applyAlignment="1" applyProtection="1">
      <alignment horizontal="center" vertical="center"/>
    </xf>
    <xf numFmtId="174" fontId="5" fillId="2" borderId="9" xfId="1" applyNumberFormat="1" applyFont="1" applyFill="1" applyBorder="1" applyAlignment="1" applyProtection="1">
      <alignment horizontal="center" vertical="center"/>
    </xf>
    <xf numFmtId="1" fontId="5" fillId="0" borderId="5" xfId="1" applyNumberFormat="1" applyFont="1" applyFill="1" applyBorder="1" applyAlignment="1" applyProtection="1">
      <alignment horizontal="center" vertical="center"/>
    </xf>
    <xf numFmtId="0" fontId="2" fillId="2" borderId="1" xfId="0" applyFont="1" applyFill="1" applyBorder="1" applyAlignment="1" applyProtection="1">
      <alignment horizontal="center" vertical="center" wrapText="1"/>
    </xf>
    <xf numFmtId="0" fontId="5" fillId="0" borderId="9" xfId="0" applyFont="1" applyFill="1" applyBorder="1" applyAlignment="1" applyProtection="1">
      <alignment horizontal="justify" vertical="center" wrapText="1"/>
    </xf>
    <xf numFmtId="169" fontId="5" fillId="0" borderId="9" xfId="1" applyNumberFormat="1" applyFont="1" applyFill="1" applyBorder="1" applyAlignment="1" applyProtection="1">
      <alignment vertical="center" wrapText="1"/>
    </xf>
    <xf numFmtId="37" fontId="5" fillId="2" borderId="15" xfId="1" applyNumberFormat="1" applyFont="1" applyFill="1" applyBorder="1" applyAlignment="1" applyProtection="1">
      <alignment horizontal="center" vertical="center"/>
    </xf>
    <xf numFmtId="169" fontId="5" fillId="2" borderId="1" xfId="1" applyNumberFormat="1" applyFont="1" applyFill="1" applyBorder="1" applyAlignment="1" applyProtection="1">
      <alignment horizontal="center" vertical="center" wrapText="1"/>
    </xf>
    <xf numFmtId="0" fontId="5" fillId="2" borderId="1" xfId="1" applyNumberFormat="1" applyFont="1" applyFill="1" applyBorder="1" applyAlignment="1" applyProtection="1">
      <alignment horizontal="center" vertical="center" wrapText="1"/>
    </xf>
    <xf numFmtId="9" fontId="5" fillId="2" borderId="5" xfId="0" applyNumberFormat="1" applyFont="1" applyFill="1" applyBorder="1" applyAlignment="1" applyProtection="1">
      <alignment horizontal="center" vertical="center"/>
    </xf>
    <xf numFmtId="37" fontId="5" fillId="2" borderId="6" xfId="1" applyNumberFormat="1" applyFont="1" applyFill="1" applyBorder="1" applyAlignment="1" applyProtection="1">
      <alignment horizontal="center" vertical="center"/>
    </xf>
    <xf numFmtId="0" fontId="5" fillId="0" borderId="12" xfId="0" applyFont="1" applyFill="1" applyBorder="1" applyAlignment="1" applyProtection="1">
      <alignment horizontal="center" vertical="center"/>
    </xf>
    <xf numFmtId="10" fontId="5" fillId="2" borderId="12" xfId="3" applyNumberFormat="1" applyFont="1" applyFill="1" applyBorder="1" applyAlignment="1" applyProtection="1">
      <alignment horizontal="center" vertical="center"/>
    </xf>
    <xf numFmtId="9" fontId="5" fillId="0" borderId="5" xfId="0" applyNumberFormat="1" applyFont="1" applyFill="1" applyBorder="1" applyAlignment="1" applyProtection="1">
      <alignment horizontal="center" vertical="center" wrapText="1"/>
    </xf>
    <xf numFmtId="9" fontId="5" fillId="0" borderId="9" xfId="0" applyNumberFormat="1" applyFont="1" applyFill="1" applyBorder="1" applyAlignment="1" applyProtection="1">
      <alignment horizontal="center" vertical="center" wrapText="1"/>
    </xf>
    <xf numFmtId="0" fontId="5" fillId="0" borderId="1" xfId="0" applyFont="1" applyBorder="1" applyAlignment="1" applyProtection="1">
      <alignment horizontal="justify" vertical="center" wrapText="1"/>
    </xf>
    <xf numFmtId="10" fontId="5" fillId="2" borderId="1" xfId="3" applyNumberFormat="1" applyFont="1" applyFill="1" applyBorder="1" applyAlignment="1" applyProtection="1">
      <alignment horizontal="center" vertical="center"/>
    </xf>
    <xf numFmtId="0" fontId="5" fillId="0" borderId="9" xfId="0" applyFont="1" applyBorder="1" applyAlignment="1" applyProtection="1">
      <alignment horizontal="justify" vertical="center"/>
    </xf>
    <xf numFmtId="0" fontId="5" fillId="2" borderId="9" xfId="0" applyFont="1" applyFill="1" applyBorder="1" applyAlignment="1" applyProtection="1">
      <alignment horizontal="justify" vertical="center"/>
    </xf>
    <xf numFmtId="165" fontId="2" fillId="4" borderId="3" xfId="2" applyFont="1" applyFill="1" applyBorder="1" applyAlignment="1" applyProtection="1">
      <alignment horizontal="center" vertical="center"/>
    </xf>
    <xf numFmtId="0" fontId="5" fillId="0" borderId="5" xfId="0" applyFont="1" applyFill="1" applyBorder="1" applyAlignment="1" applyProtection="1">
      <alignment horizontal="justify" vertical="center" wrapText="1"/>
    </xf>
    <xf numFmtId="0" fontId="5" fillId="0" borderId="5" xfId="0" applyFont="1" applyFill="1" applyBorder="1" applyAlignment="1" applyProtection="1">
      <alignment horizontal="center" vertical="center" wrapText="1"/>
    </xf>
    <xf numFmtId="0" fontId="5" fillId="0" borderId="9" xfId="0" applyFont="1" applyFill="1" applyBorder="1" applyAlignment="1" applyProtection="1">
      <alignment horizontal="justify" vertical="center" wrapText="1"/>
    </xf>
    <xf numFmtId="0" fontId="5" fillId="0" borderId="9" xfId="0" applyFont="1" applyFill="1" applyBorder="1" applyAlignment="1" applyProtection="1">
      <alignment horizontal="center" vertical="center" wrapText="1"/>
    </xf>
    <xf numFmtId="0" fontId="5" fillId="0" borderId="5" xfId="0" applyFont="1" applyFill="1" applyBorder="1" applyAlignment="1" applyProtection="1">
      <alignment horizontal="justify" vertical="justify" wrapText="1"/>
    </xf>
    <xf numFmtId="0" fontId="5" fillId="0" borderId="15" xfId="0" applyFont="1" applyFill="1" applyBorder="1" applyAlignment="1" applyProtection="1">
      <alignment horizontal="center" vertical="center" wrapText="1"/>
    </xf>
    <xf numFmtId="0" fontId="2" fillId="12" borderId="4" xfId="0" applyFont="1" applyFill="1" applyBorder="1" applyAlignment="1" applyProtection="1">
      <alignment horizontal="center" vertical="center"/>
    </xf>
    <xf numFmtId="9" fontId="5" fillId="0" borderId="2" xfId="0" applyNumberFormat="1" applyFont="1" applyFill="1" applyBorder="1" applyAlignment="1" applyProtection="1">
      <alignment horizontal="center" vertical="center" wrapText="1"/>
    </xf>
    <xf numFmtId="10" fontId="5" fillId="2" borderId="15" xfId="3" applyNumberFormat="1" applyFont="1" applyFill="1" applyBorder="1" applyAlignment="1" applyProtection="1">
      <alignment horizontal="center" vertical="center"/>
    </xf>
    <xf numFmtId="9" fontId="5" fillId="2" borderId="2" xfId="0" applyNumberFormat="1" applyFont="1" applyFill="1" applyBorder="1" applyAlignment="1" applyProtection="1">
      <alignment horizontal="center" vertical="center" wrapText="1"/>
    </xf>
    <xf numFmtId="1" fontId="5" fillId="2" borderId="1" xfId="0" applyNumberFormat="1" applyFont="1" applyFill="1" applyBorder="1" applyAlignment="1" applyProtection="1">
      <alignment horizontal="center" vertical="center" wrapText="1"/>
    </xf>
    <xf numFmtId="1" fontId="2" fillId="12" borderId="1" xfId="0" applyNumberFormat="1" applyFont="1" applyFill="1" applyBorder="1" applyAlignment="1" applyProtection="1">
      <alignment horizontal="left" vertical="center" wrapText="1"/>
    </xf>
    <xf numFmtId="2" fontId="2" fillId="12" borderId="2" xfId="0" applyNumberFormat="1" applyFont="1" applyFill="1" applyBorder="1" applyAlignment="1" applyProtection="1">
      <alignment horizontal="left" vertical="center" wrapText="1"/>
    </xf>
    <xf numFmtId="0" fontId="5" fillId="0" borderId="5" xfId="0" applyFont="1" applyBorder="1" applyAlignment="1" applyProtection="1">
      <alignment horizontal="justify" vertical="center" wrapText="1"/>
    </xf>
    <xf numFmtId="10" fontId="5" fillId="2" borderId="2" xfId="1" applyNumberFormat="1" applyFont="1" applyFill="1" applyBorder="1" applyAlignment="1" applyProtection="1">
      <alignment horizontal="center" vertical="center"/>
    </xf>
    <xf numFmtId="0" fontId="5" fillId="0" borderId="13" xfId="0" applyFont="1" applyBorder="1" applyAlignment="1" applyProtection="1">
      <alignment horizontal="justify" vertical="center" wrapText="1"/>
    </xf>
    <xf numFmtId="0" fontId="5" fillId="0" borderId="9" xfId="0" applyFont="1" applyBorder="1" applyAlignment="1" applyProtection="1">
      <alignment horizontal="justify" vertical="center" wrapText="1"/>
    </xf>
    <xf numFmtId="9" fontId="5" fillId="0" borderId="9" xfId="0" applyNumberFormat="1" applyFont="1" applyFill="1" applyBorder="1" applyAlignment="1" applyProtection="1">
      <alignment horizontal="center" vertical="center" wrapText="1"/>
    </xf>
    <xf numFmtId="1" fontId="5" fillId="2" borderId="1" xfId="3" applyNumberFormat="1" applyFont="1" applyFill="1" applyBorder="1" applyAlignment="1" applyProtection="1">
      <alignment horizontal="justify" vertical="center" wrapText="1"/>
    </xf>
    <xf numFmtId="9" fontId="5" fillId="2" borderId="1" xfId="3" applyFont="1" applyFill="1" applyBorder="1" applyAlignment="1" applyProtection="1">
      <alignment horizontal="justify" vertical="center" wrapText="1"/>
    </xf>
    <xf numFmtId="9" fontId="5" fillId="2" borderId="1" xfId="6" applyFont="1" applyFill="1" applyBorder="1" applyAlignment="1" applyProtection="1">
      <alignment horizontal="center" vertical="center" wrapText="1"/>
    </xf>
    <xf numFmtId="0" fontId="5" fillId="0" borderId="4" xfId="0" applyFont="1" applyBorder="1" applyAlignment="1" applyProtection="1">
      <alignment horizontal="center" vertical="center" wrapText="1"/>
    </xf>
    <xf numFmtId="175" fontId="5" fillId="2" borderId="1" xfId="0" applyNumberFormat="1" applyFont="1" applyFill="1" applyBorder="1" applyAlignment="1" applyProtection="1">
      <alignment horizontal="center" vertical="center" wrapText="1"/>
    </xf>
    <xf numFmtId="0" fontId="13" fillId="0" borderId="1" xfId="0" applyFont="1" applyFill="1" applyBorder="1" applyAlignment="1" applyProtection="1">
      <alignment horizontal="justify" vertical="center" wrapText="1"/>
    </xf>
    <xf numFmtId="175" fontId="5" fillId="2" borderId="1" xfId="0" applyNumberFormat="1" applyFont="1" applyFill="1" applyBorder="1" applyAlignment="1" applyProtection="1">
      <alignment horizontal="center" vertical="center"/>
    </xf>
    <xf numFmtId="0" fontId="5" fillId="2" borderId="7" xfId="0" applyFont="1" applyFill="1" applyBorder="1" applyAlignment="1" applyProtection="1">
      <alignment vertical="center"/>
    </xf>
    <xf numFmtId="175" fontId="5" fillId="0" borderId="1" xfId="0" applyNumberFormat="1" applyFont="1" applyFill="1" applyBorder="1" applyAlignment="1" applyProtection="1">
      <alignment horizontal="center" vertical="center"/>
    </xf>
    <xf numFmtId="0" fontId="5" fillId="0" borderId="15" xfId="0" applyFont="1" applyBorder="1" applyAlignment="1" applyProtection="1">
      <alignment horizontal="center" vertical="center"/>
    </xf>
    <xf numFmtId="10" fontId="5" fillId="2" borderId="1" xfId="0" applyNumberFormat="1" applyFont="1" applyFill="1" applyBorder="1" applyAlignment="1" applyProtection="1">
      <alignment horizontal="center" vertical="center"/>
    </xf>
    <xf numFmtId="10" fontId="5" fillId="0" borderId="4" xfId="0" applyNumberFormat="1" applyFont="1" applyBorder="1" applyAlignment="1" applyProtection="1">
      <alignment horizontal="center" vertical="center"/>
    </xf>
    <xf numFmtId="9" fontId="5" fillId="0" borderId="4" xfId="0" applyNumberFormat="1" applyFont="1" applyBorder="1" applyAlignment="1" applyProtection="1">
      <alignment horizontal="center" vertical="center"/>
    </xf>
    <xf numFmtId="0" fontId="13" fillId="0" borderId="5" xfId="0" applyFont="1" applyFill="1" applyBorder="1" applyAlignment="1" applyProtection="1">
      <alignment vertical="center" wrapText="1"/>
    </xf>
    <xf numFmtId="175" fontId="5" fillId="2" borderId="5" xfId="0" applyNumberFormat="1" applyFont="1" applyFill="1" applyBorder="1" applyAlignment="1" applyProtection="1">
      <alignment horizontal="center" vertical="center" wrapText="1"/>
    </xf>
    <xf numFmtId="10" fontId="5" fillId="2" borderId="5" xfId="3" applyNumberFormat="1" applyFont="1" applyFill="1" applyBorder="1" applyAlignment="1" applyProtection="1">
      <alignment horizontal="center" vertical="center" wrapText="1"/>
    </xf>
    <xf numFmtId="1" fontId="5" fillId="0" borderId="1" xfId="0" applyNumberFormat="1" applyFont="1" applyFill="1" applyBorder="1" applyAlignment="1" applyProtection="1">
      <alignment horizontal="center" vertical="center" wrapText="1"/>
    </xf>
    <xf numFmtId="9" fontId="5" fillId="2" borderId="13" xfId="0" applyNumberFormat="1" applyFont="1" applyFill="1" applyBorder="1" applyAlignment="1" applyProtection="1">
      <alignment horizontal="center" vertical="center"/>
    </xf>
    <xf numFmtId="0" fontId="5" fillId="2" borderId="12" xfId="0" applyFont="1" applyFill="1" applyBorder="1" applyAlignment="1" applyProtection="1">
      <alignment horizontal="center" vertical="center"/>
    </xf>
    <xf numFmtId="0" fontId="5" fillId="2" borderId="2" xfId="0" applyFont="1" applyFill="1" applyBorder="1" applyAlignment="1" applyProtection="1">
      <alignment vertical="center" wrapText="1"/>
    </xf>
    <xf numFmtId="0" fontId="5" fillId="2" borderId="1" xfId="0" applyNumberFormat="1" applyFont="1" applyFill="1" applyBorder="1" applyAlignment="1" applyProtection="1">
      <alignment horizontal="center" vertical="center"/>
    </xf>
    <xf numFmtId="0" fontId="8" fillId="0" borderId="1" xfId="2" applyNumberFormat="1" applyFont="1" applyFill="1" applyBorder="1" applyAlignment="1" applyProtection="1">
      <alignment horizontal="center" vertical="center"/>
    </xf>
    <xf numFmtId="10" fontId="5" fillId="2" borderId="9" xfId="3" applyNumberFormat="1" applyFont="1" applyFill="1" applyBorder="1" applyAlignment="1" applyProtection="1">
      <alignment horizontal="center" vertical="center"/>
    </xf>
    <xf numFmtId="0" fontId="5" fillId="2" borderId="9" xfId="0" applyNumberFormat="1" applyFont="1" applyFill="1" applyBorder="1" applyAlignment="1" applyProtection="1">
      <alignment horizontal="center" vertical="center"/>
    </xf>
    <xf numFmtId="177" fontId="8" fillId="0" borderId="5" xfId="2" applyNumberFormat="1" applyFont="1" applyFill="1" applyBorder="1" applyAlignment="1" applyProtection="1">
      <alignment horizontal="center" vertical="center"/>
    </xf>
    <xf numFmtId="0" fontId="5" fillId="2" borderId="12" xfId="0" applyFont="1" applyFill="1" applyBorder="1" applyAlignment="1" applyProtection="1">
      <alignment vertical="center" wrapText="1"/>
    </xf>
    <xf numFmtId="1" fontId="5" fillId="0" borderId="13" xfId="0" applyNumberFormat="1" applyFont="1" applyFill="1" applyBorder="1" applyAlignment="1" applyProtection="1">
      <alignment horizontal="center" vertical="center"/>
    </xf>
    <xf numFmtId="1" fontId="5" fillId="2" borderId="13" xfId="0" applyNumberFormat="1" applyFont="1" applyFill="1" applyBorder="1" applyAlignment="1" applyProtection="1">
      <alignment horizontal="center" vertical="center"/>
    </xf>
    <xf numFmtId="10" fontId="5" fillId="0" borderId="1" xfId="3" applyNumberFormat="1" applyFont="1" applyFill="1" applyBorder="1" applyAlignment="1" applyProtection="1">
      <alignment horizontal="center" vertical="center"/>
    </xf>
    <xf numFmtId="1" fontId="5" fillId="0" borderId="5" xfId="0" applyNumberFormat="1" applyFont="1" applyFill="1" applyBorder="1" applyAlignment="1" applyProtection="1">
      <alignment horizontal="center" vertical="center"/>
    </xf>
    <xf numFmtId="1" fontId="5" fillId="2" borderId="5" xfId="0" applyNumberFormat="1" applyFont="1" applyFill="1" applyBorder="1" applyAlignment="1" applyProtection="1">
      <alignment horizontal="center" vertical="center"/>
    </xf>
    <xf numFmtId="0" fontId="5" fillId="2" borderId="2" xfId="0" applyNumberFormat="1" applyFont="1" applyFill="1" applyBorder="1" applyAlignment="1" applyProtection="1">
      <alignment horizontal="center" vertical="center"/>
    </xf>
    <xf numFmtId="0" fontId="5" fillId="2" borderId="5" xfId="0" applyFont="1" applyFill="1" applyBorder="1" applyAlignment="1" applyProtection="1">
      <alignment horizontal="justify" vertical="center"/>
    </xf>
    <xf numFmtId="0" fontId="14" fillId="2" borderId="13" xfId="0" applyFont="1" applyFill="1" applyBorder="1" applyAlignment="1" applyProtection="1">
      <alignment vertical="center"/>
    </xf>
    <xf numFmtId="0" fontId="5" fillId="2" borderId="13" xfId="0" applyFont="1" applyFill="1" applyBorder="1" applyAlignment="1" applyProtection="1">
      <alignment horizontal="justify" vertical="center"/>
    </xf>
    <xf numFmtId="10" fontId="5" fillId="2" borderId="13" xfId="3" applyNumberFormat="1" applyFont="1" applyFill="1" applyBorder="1" applyAlignment="1" applyProtection="1">
      <alignment horizontal="center" vertical="center" wrapText="1"/>
    </xf>
    <xf numFmtId="0" fontId="5" fillId="2" borderId="1" xfId="1" applyNumberFormat="1" applyFont="1" applyFill="1" applyBorder="1" applyAlignment="1" applyProtection="1">
      <alignment horizontal="center" vertical="center"/>
    </xf>
    <xf numFmtId="10" fontId="5" fillId="2" borderId="9" xfId="3" applyNumberFormat="1" applyFont="1" applyFill="1" applyBorder="1" applyAlignment="1" applyProtection="1">
      <alignment horizontal="center" vertical="center" wrapText="1"/>
    </xf>
    <xf numFmtId="1" fontId="5" fillId="2" borderId="12" xfId="0" applyNumberFormat="1" applyFont="1" applyFill="1" applyBorder="1" applyAlignment="1" applyProtection="1">
      <alignment horizontal="center" vertical="center"/>
    </xf>
    <xf numFmtId="0" fontId="3" fillId="4" borderId="0" xfId="0" applyFont="1" applyFill="1" applyBorder="1" applyAlignment="1" applyProtection="1">
      <alignment vertical="center"/>
    </xf>
    <xf numFmtId="165" fontId="2" fillId="4" borderId="0" xfId="2" applyFont="1" applyFill="1" applyBorder="1" applyAlignment="1" applyProtection="1">
      <alignment vertical="center"/>
    </xf>
    <xf numFmtId="0" fontId="2" fillId="4" borderId="10" xfId="0" applyFont="1" applyFill="1" applyBorder="1" applyAlignment="1" applyProtection="1">
      <alignment horizontal="center" vertical="center"/>
    </xf>
    <xf numFmtId="10" fontId="5" fillId="2" borderId="5" xfId="0" applyNumberFormat="1" applyFont="1" applyFill="1" applyBorder="1" applyAlignment="1" applyProtection="1">
      <alignment horizontal="center" vertical="center"/>
    </xf>
    <xf numFmtId="10" fontId="5" fillId="2" borderId="13" xfId="0" applyNumberFormat="1" applyFont="1" applyFill="1" applyBorder="1" applyAlignment="1" applyProtection="1">
      <alignment horizontal="center" vertical="center"/>
    </xf>
    <xf numFmtId="10" fontId="5" fillId="2" borderId="9" xfId="0" applyNumberFormat="1" applyFont="1" applyFill="1" applyBorder="1" applyAlignment="1" applyProtection="1">
      <alignment horizontal="center" vertical="center"/>
    </xf>
    <xf numFmtId="0" fontId="3" fillId="4" borderId="10" xfId="0" applyFont="1" applyFill="1" applyBorder="1" applyAlignment="1" applyProtection="1">
      <alignment vertical="center"/>
    </xf>
    <xf numFmtId="165" fontId="2" fillId="4" borderId="10" xfId="2" applyFont="1" applyFill="1" applyBorder="1" applyAlignment="1" applyProtection="1">
      <alignment vertical="center"/>
    </xf>
    <xf numFmtId="0" fontId="5" fillId="0" borderId="13" xfId="0" applyFont="1" applyFill="1" applyBorder="1" applyAlignment="1" applyProtection="1">
      <alignment horizontal="center" vertical="center"/>
    </xf>
    <xf numFmtId="0" fontId="5" fillId="2" borderId="6" xfId="0" applyFont="1" applyFill="1" applyBorder="1" applyAlignment="1" applyProtection="1">
      <alignment horizontal="justify" vertical="center" wrapText="1"/>
    </xf>
    <xf numFmtId="9" fontId="5" fillId="2" borderId="1" xfId="0" applyNumberFormat="1" applyFont="1" applyFill="1" applyBorder="1" applyAlignment="1" applyProtection="1">
      <alignment horizontal="justify" vertical="center"/>
    </xf>
    <xf numFmtId="0" fontId="2" fillId="4" borderId="1" xfId="0" applyFont="1" applyFill="1" applyBorder="1" applyAlignment="1" applyProtection="1">
      <alignment vertical="center"/>
    </xf>
    <xf numFmtId="0" fontId="3" fillId="4" borderId="10" xfId="0" applyFont="1" applyFill="1" applyBorder="1" applyAlignment="1" applyProtection="1">
      <alignment horizontal="center" vertical="center"/>
    </xf>
    <xf numFmtId="9" fontId="5" fillId="0" borderId="9" xfId="0" applyNumberFormat="1" applyFont="1" applyFill="1" applyBorder="1" applyAlignment="1" applyProtection="1">
      <alignment horizontal="center" vertical="center"/>
    </xf>
    <xf numFmtId="165" fontId="2" fillId="4" borderId="7" xfId="2" applyFont="1" applyFill="1" applyBorder="1" applyAlignment="1" applyProtection="1">
      <alignment horizontal="center" vertical="center"/>
    </xf>
    <xf numFmtId="1" fontId="3" fillId="4" borderId="7" xfId="0" applyNumberFormat="1" applyFont="1" applyFill="1" applyBorder="1" applyAlignment="1" applyProtection="1">
      <alignment vertical="center"/>
    </xf>
    <xf numFmtId="165" fontId="2" fillId="13" borderId="1" xfId="2" applyFont="1" applyFill="1" applyBorder="1" applyAlignment="1" applyProtection="1">
      <alignment horizontal="center" vertical="center"/>
    </xf>
    <xf numFmtId="2" fontId="5" fillId="0" borderId="15" xfId="0" applyNumberFormat="1" applyFont="1" applyFill="1" applyBorder="1" applyAlignment="1" applyProtection="1">
      <alignment horizontal="center" vertical="center"/>
    </xf>
    <xf numFmtId="2" fontId="5" fillId="0" borderId="1" xfId="0" applyNumberFormat="1" applyFont="1" applyFill="1" applyBorder="1" applyAlignment="1" applyProtection="1">
      <alignment horizontal="center" vertical="center"/>
    </xf>
    <xf numFmtId="2" fontId="5" fillId="0" borderId="9" xfId="0" applyNumberFormat="1" applyFont="1" applyFill="1" applyBorder="1" applyAlignment="1" applyProtection="1">
      <alignment horizontal="center" vertical="center"/>
    </xf>
    <xf numFmtId="2" fontId="5" fillId="0" borderId="2" xfId="0" applyNumberFormat="1" applyFont="1" applyFill="1" applyBorder="1" applyAlignment="1" applyProtection="1">
      <alignment horizontal="center" vertical="center"/>
    </xf>
    <xf numFmtId="1" fontId="3" fillId="4" borderId="10" xfId="0" applyNumberFormat="1" applyFont="1" applyFill="1" applyBorder="1" applyAlignment="1" applyProtection="1">
      <alignment vertical="center"/>
    </xf>
    <xf numFmtId="10" fontId="2" fillId="4" borderId="10" xfId="0" applyNumberFormat="1" applyFont="1" applyFill="1" applyBorder="1" applyAlignment="1" applyProtection="1">
      <alignment horizontal="center" vertical="center"/>
    </xf>
    <xf numFmtId="0" fontId="2" fillId="12" borderId="10" xfId="0" applyFont="1" applyFill="1" applyBorder="1" applyAlignment="1" applyProtection="1">
      <alignment horizontal="center" vertical="center" wrapText="1"/>
    </xf>
    <xf numFmtId="0" fontId="2" fillId="12" borderId="10" xfId="0" applyFont="1" applyFill="1" applyBorder="1" applyAlignment="1" applyProtection="1">
      <alignment horizontal="center" vertical="center"/>
    </xf>
    <xf numFmtId="0" fontId="3" fillId="12" borderId="10" xfId="0" applyFont="1" applyFill="1" applyBorder="1" applyAlignment="1" applyProtection="1">
      <alignment horizontal="center" vertical="center"/>
    </xf>
    <xf numFmtId="0" fontId="3" fillId="12" borderId="10" xfId="0" applyFont="1" applyFill="1" applyBorder="1" applyAlignment="1" applyProtection="1">
      <alignment vertical="center"/>
    </xf>
    <xf numFmtId="1" fontId="3" fillId="12" borderId="10" xfId="0" applyNumberFormat="1" applyFont="1" applyFill="1" applyBorder="1" applyAlignment="1" applyProtection="1">
      <alignment vertical="center"/>
    </xf>
    <xf numFmtId="1" fontId="3" fillId="4" borderId="3" xfId="0" applyNumberFormat="1" applyFont="1" applyFill="1" applyBorder="1" applyAlignment="1" applyProtection="1">
      <alignment vertical="center"/>
    </xf>
    <xf numFmtId="165" fontId="2" fillId="2" borderId="1" xfId="2" applyFont="1" applyFill="1" applyBorder="1" applyAlignment="1" applyProtection="1">
      <alignment horizontal="center" vertical="center"/>
    </xf>
    <xf numFmtId="0" fontId="5" fillId="0" borderId="0" xfId="0" applyNumberFormat="1" applyFont="1" applyFill="1" applyBorder="1" applyAlignment="1" applyProtection="1">
      <alignment horizontal="center" vertical="center"/>
    </xf>
    <xf numFmtId="0" fontId="2" fillId="2" borderId="0" xfId="0" applyFont="1" applyFill="1" applyBorder="1" applyProtection="1"/>
    <xf numFmtId="0" fontId="2" fillId="15" borderId="1" xfId="0" applyFont="1" applyFill="1" applyBorder="1" applyProtection="1"/>
    <xf numFmtId="0" fontId="2" fillId="15" borderId="1" xfId="0" applyFont="1" applyFill="1" applyBorder="1" applyAlignment="1" applyProtection="1">
      <alignment horizontal="center" vertical="center"/>
    </xf>
    <xf numFmtId="0" fontId="2" fillId="15" borderId="1" xfId="0" applyFont="1" applyFill="1" applyBorder="1" applyAlignment="1" applyProtection="1">
      <alignment horizontal="center" vertical="center" wrapText="1"/>
    </xf>
    <xf numFmtId="0" fontId="2" fillId="15" borderId="1" xfId="0" applyFont="1" applyFill="1" applyBorder="1" applyAlignment="1" applyProtection="1">
      <alignment horizontal="justify" vertical="center"/>
    </xf>
    <xf numFmtId="0" fontId="2" fillId="15" borderId="1" xfId="0" applyFont="1" applyFill="1" applyBorder="1" applyAlignment="1" applyProtection="1">
      <alignment horizontal="justify"/>
    </xf>
    <xf numFmtId="0" fontId="2" fillId="15" borderId="1" xfId="0" applyFont="1" applyFill="1" applyBorder="1" applyAlignment="1" applyProtection="1">
      <alignment horizontal="center" wrapText="1"/>
    </xf>
    <xf numFmtId="0" fontId="2" fillId="15" borderId="1" xfId="0" applyFont="1" applyFill="1" applyBorder="1" applyAlignment="1" applyProtection="1">
      <alignment horizontal="center"/>
    </xf>
    <xf numFmtId="0" fontId="3" fillId="15" borderId="1" xfId="0" applyNumberFormat="1" applyFont="1" applyFill="1" applyBorder="1" applyAlignment="1" applyProtection="1">
      <alignment horizontal="center" vertical="center"/>
    </xf>
    <xf numFmtId="0" fontId="2" fillId="15" borderId="1" xfId="0" applyNumberFormat="1" applyFont="1" applyFill="1" applyBorder="1" applyAlignment="1" applyProtection="1">
      <alignment horizontal="center" vertical="center"/>
    </xf>
    <xf numFmtId="165" fontId="2" fillId="15" borderId="1" xfId="2" applyFont="1" applyFill="1" applyBorder="1" applyAlignment="1" applyProtection="1">
      <alignment horizontal="center" vertical="center"/>
    </xf>
    <xf numFmtId="10" fontId="2" fillId="15" borderId="1" xfId="0" applyNumberFormat="1" applyFont="1" applyFill="1" applyBorder="1" applyAlignment="1" applyProtection="1">
      <alignment horizontal="center" vertical="center"/>
    </xf>
    <xf numFmtId="43" fontId="2" fillId="2" borderId="0" xfId="1" applyFont="1" applyFill="1" applyBorder="1" applyProtection="1"/>
    <xf numFmtId="0" fontId="2" fillId="16" borderId="1" xfId="0" applyFont="1" applyFill="1" applyBorder="1" applyAlignment="1" applyProtection="1">
      <alignment vertical="center" wrapText="1"/>
    </xf>
    <xf numFmtId="0" fontId="2" fillId="16" borderId="1" xfId="0" applyFont="1" applyFill="1" applyBorder="1" applyAlignment="1" applyProtection="1">
      <alignment horizontal="center" vertical="center" wrapText="1"/>
    </xf>
    <xf numFmtId="0" fontId="5" fillId="16" borderId="1" xfId="0" applyFont="1" applyFill="1" applyBorder="1" applyProtection="1"/>
    <xf numFmtId="0" fontId="5" fillId="16" borderId="1" xfId="0" applyFont="1" applyFill="1" applyBorder="1" applyAlignment="1" applyProtection="1">
      <alignment horizontal="center" vertical="center" wrapText="1"/>
    </xf>
    <xf numFmtId="0" fontId="2" fillId="16" borderId="1" xfId="0" applyFont="1" applyFill="1" applyBorder="1" applyAlignment="1" applyProtection="1">
      <alignment horizontal="justify"/>
    </xf>
    <xf numFmtId="0" fontId="5" fillId="16" borderId="1" xfId="0" applyFont="1" applyFill="1" applyBorder="1" applyAlignment="1" applyProtection="1">
      <alignment horizontal="justify"/>
    </xf>
    <xf numFmtId="0" fontId="5" fillId="16" borderId="1" xfId="0" applyFont="1" applyFill="1" applyBorder="1" applyAlignment="1" applyProtection="1">
      <alignment horizontal="center" wrapText="1"/>
    </xf>
    <xf numFmtId="0" fontId="5" fillId="16" borderId="1" xfId="0" applyFont="1" applyFill="1" applyBorder="1" applyAlignment="1" applyProtection="1">
      <alignment horizontal="center"/>
    </xf>
    <xf numFmtId="0" fontId="7" fillId="16" borderId="1" xfId="0" applyNumberFormat="1" applyFont="1" applyFill="1" applyBorder="1" applyAlignment="1" applyProtection="1">
      <alignment horizontal="center" vertical="center"/>
    </xf>
    <xf numFmtId="0" fontId="5" fillId="16" borderId="1" xfId="0" applyNumberFormat="1" applyFont="1" applyFill="1" applyBorder="1" applyAlignment="1" applyProtection="1">
      <alignment horizontal="center" vertical="center"/>
    </xf>
    <xf numFmtId="165" fontId="2" fillId="16" borderId="1" xfId="2" applyFont="1" applyFill="1" applyBorder="1" applyAlignment="1" applyProtection="1">
      <alignment horizontal="center" vertical="center"/>
    </xf>
    <xf numFmtId="10" fontId="5" fillId="16" borderId="1" xfId="0" applyNumberFormat="1" applyFont="1" applyFill="1" applyBorder="1" applyAlignment="1" applyProtection="1">
      <alignment horizontal="center" vertical="center"/>
    </xf>
    <xf numFmtId="0" fontId="5" fillId="2" borderId="0" xfId="0" applyFont="1" applyFill="1" applyBorder="1" applyAlignment="1" applyProtection="1">
      <alignment horizontal="center" vertical="center" wrapText="1"/>
    </xf>
    <xf numFmtId="0" fontId="5" fillId="2" borderId="0" xfId="0" applyFont="1" applyFill="1" applyBorder="1" applyAlignment="1" applyProtection="1">
      <alignment horizontal="justify" vertical="center"/>
    </xf>
    <xf numFmtId="0" fontId="7" fillId="2" borderId="0" xfId="0" applyNumberFormat="1" applyFont="1" applyFill="1" applyBorder="1" applyAlignment="1" applyProtection="1">
      <alignment horizontal="center" vertical="center"/>
    </xf>
    <xf numFmtId="0" fontId="5" fillId="2" borderId="0" xfId="0" applyNumberFormat="1" applyFont="1" applyFill="1" applyBorder="1" applyAlignment="1" applyProtection="1">
      <alignment horizontal="center" vertical="center"/>
    </xf>
    <xf numFmtId="165" fontId="2" fillId="2" borderId="0" xfId="2" applyFont="1" applyFill="1" applyBorder="1" applyAlignment="1" applyProtection="1">
      <alignment horizontal="center" vertical="center"/>
    </xf>
    <xf numFmtId="10" fontId="5" fillId="0" borderId="0" xfId="0" applyNumberFormat="1" applyFont="1" applyFill="1" applyBorder="1" applyAlignment="1" applyProtection="1">
      <alignment horizontal="center" vertical="center"/>
    </xf>
    <xf numFmtId="3" fontId="5" fillId="0" borderId="0" xfId="0" applyNumberFormat="1" applyFont="1" applyFill="1" applyBorder="1" applyAlignment="1" applyProtection="1">
      <alignment horizontal="right" vertical="center"/>
    </xf>
    <xf numFmtId="4" fontId="5" fillId="0" borderId="0" xfId="0" applyNumberFormat="1" applyFont="1" applyFill="1" applyBorder="1" applyAlignment="1" applyProtection="1">
      <alignment horizontal="right" vertical="center"/>
    </xf>
    <xf numFmtId="43" fontId="5" fillId="0" borderId="0" xfId="1" applyFont="1" applyFill="1" applyBorder="1" applyAlignment="1" applyProtection="1">
      <alignment horizontal="right" vertical="center"/>
    </xf>
    <xf numFmtId="4" fontId="5" fillId="0" borderId="0" xfId="1" applyNumberFormat="1" applyFont="1" applyFill="1" applyBorder="1" applyAlignment="1" applyProtection="1">
      <alignment horizontal="right" vertical="center"/>
    </xf>
    <xf numFmtId="169" fontId="5" fillId="2" borderId="0" xfId="1" applyNumberFormat="1" applyFont="1" applyFill="1" applyBorder="1" applyAlignment="1" applyProtection="1">
      <alignment horizontal="right" vertical="center"/>
    </xf>
    <xf numFmtId="3" fontId="5" fillId="2" borderId="0" xfId="1" applyNumberFormat="1" applyFont="1" applyFill="1" applyBorder="1" applyAlignment="1" applyProtection="1">
      <alignment horizontal="right" vertical="center"/>
    </xf>
    <xf numFmtId="178" fontId="5" fillId="2" borderId="0" xfId="0" applyNumberFormat="1" applyFont="1" applyFill="1" applyBorder="1" applyAlignment="1" applyProtection="1">
      <alignment vertical="center"/>
    </xf>
    <xf numFmtId="169" fontId="5" fillId="0" borderId="0" xfId="1" applyNumberFormat="1" applyFont="1" applyFill="1" applyBorder="1" applyAlignment="1" applyProtection="1">
      <alignment horizontal="right" vertical="center"/>
    </xf>
    <xf numFmtId="3" fontId="5" fillId="0" borderId="0" xfId="1" applyNumberFormat="1" applyFont="1" applyFill="1" applyBorder="1" applyAlignment="1" applyProtection="1">
      <alignment horizontal="right" vertical="center"/>
    </xf>
    <xf numFmtId="169" fontId="5" fillId="2" borderId="0" xfId="1" applyNumberFormat="1" applyFont="1" applyFill="1" applyBorder="1" applyAlignment="1" applyProtection="1">
      <alignment horizontal="center" vertical="center"/>
    </xf>
    <xf numFmtId="0" fontId="15"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3" fontId="5" fillId="0" borderId="0" xfId="0" applyNumberFormat="1" applyFont="1" applyFill="1" applyBorder="1" applyAlignment="1" applyProtection="1">
      <alignment horizontal="center" vertical="center" wrapText="1"/>
    </xf>
    <xf numFmtId="169" fontId="5" fillId="0" borderId="0" xfId="1" applyNumberFormat="1" applyFont="1" applyFill="1" applyBorder="1" applyAlignment="1" applyProtection="1">
      <alignment horizontal="left" vertical="center"/>
    </xf>
    <xf numFmtId="43" fontId="13" fillId="0" borderId="0" xfId="1" applyNumberFormat="1" applyFont="1" applyFill="1" applyBorder="1" applyAlignment="1" applyProtection="1">
      <alignment horizontal="right" vertical="center"/>
    </xf>
    <xf numFmtId="169" fontId="5" fillId="0" borderId="0" xfId="1"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vertical="center"/>
    </xf>
    <xf numFmtId="10" fontId="3" fillId="0" borderId="0" xfId="0" applyNumberFormat="1" applyFont="1" applyFill="1" applyBorder="1" applyAlignment="1" applyProtection="1">
      <alignment horizontal="center" vertical="center"/>
    </xf>
    <xf numFmtId="165" fontId="13" fillId="0" borderId="0" xfId="2" applyFont="1" applyFill="1" applyBorder="1" applyAlignment="1" applyProtection="1">
      <alignment vertical="center"/>
    </xf>
    <xf numFmtId="0" fontId="5" fillId="0" borderId="0" xfId="0" applyFont="1" applyFill="1" applyBorder="1" applyAlignment="1" applyProtection="1">
      <alignment vertical="center"/>
    </xf>
    <xf numFmtId="0" fontId="15" fillId="0" borderId="0" xfId="0" applyNumberFormat="1" applyFont="1" applyFill="1" applyBorder="1" applyAlignment="1" applyProtection="1">
      <alignment horizontal="center" vertical="center" wrapText="1"/>
    </xf>
    <xf numFmtId="0" fontId="3" fillId="0" borderId="0" xfId="0" applyNumberFormat="1" applyFont="1" applyFill="1" applyBorder="1" applyAlignment="1" applyProtection="1">
      <alignment horizontal="center" vertical="center"/>
    </xf>
    <xf numFmtId="0" fontId="5" fillId="0" borderId="0" xfId="0" applyFont="1" applyFill="1" applyBorder="1" applyAlignment="1" applyProtection="1">
      <alignment horizontal="center" vertical="center"/>
    </xf>
    <xf numFmtId="0" fontId="5" fillId="0" borderId="0" xfId="0" applyFont="1" applyFill="1" applyBorder="1" applyAlignment="1" applyProtection="1">
      <alignment horizontal="justify" vertical="center"/>
    </xf>
    <xf numFmtId="0" fontId="7" fillId="0" borderId="0" xfId="0" applyNumberFormat="1" applyFont="1" applyFill="1" applyBorder="1" applyAlignment="1" applyProtection="1">
      <alignment horizontal="center" vertical="center"/>
    </xf>
    <xf numFmtId="9" fontId="12" fillId="0" borderId="0" xfId="0" applyNumberFormat="1" applyFont="1" applyFill="1" applyBorder="1" applyAlignment="1" applyProtection="1">
      <alignment horizontal="left" vertical="center"/>
    </xf>
    <xf numFmtId="9" fontId="3" fillId="0" borderId="0" xfId="0" applyNumberFormat="1" applyFont="1" applyFill="1" applyBorder="1" applyAlignment="1" applyProtection="1">
      <alignment horizontal="center" vertical="center"/>
    </xf>
    <xf numFmtId="10" fontId="7" fillId="0" borderId="0" xfId="0" applyNumberFormat="1" applyFont="1" applyFill="1" applyBorder="1" applyAlignment="1" applyProtection="1">
      <alignment horizontal="center" vertical="center"/>
    </xf>
    <xf numFmtId="178" fontId="5" fillId="0" borderId="0" xfId="0" applyNumberFormat="1" applyFont="1" applyFill="1" applyBorder="1" applyAlignment="1" applyProtection="1">
      <alignment vertical="center"/>
    </xf>
    <xf numFmtId="173" fontId="5" fillId="0" borderId="0" xfId="2" applyNumberFormat="1" applyFont="1" applyFill="1" applyBorder="1" applyAlignment="1" applyProtection="1">
      <alignment vertical="center"/>
    </xf>
    <xf numFmtId="9" fontId="3" fillId="0" borderId="0" xfId="0" applyNumberFormat="1" applyFont="1" applyFill="1" applyBorder="1" applyAlignment="1" applyProtection="1">
      <alignment horizontal="left" vertical="center"/>
    </xf>
    <xf numFmtId="4" fontId="13" fillId="0" borderId="0" xfId="1" applyNumberFormat="1" applyFont="1" applyFill="1" applyBorder="1" applyAlignment="1" applyProtection="1">
      <alignment horizontal="right" vertical="center"/>
    </xf>
    <xf numFmtId="3" fontId="13" fillId="0" borderId="0" xfId="1" applyNumberFormat="1" applyFont="1" applyFill="1" applyBorder="1" applyAlignment="1" applyProtection="1">
      <alignment horizontal="right" vertical="center"/>
    </xf>
    <xf numFmtId="0" fontId="12" fillId="0" borderId="0" xfId="0" applyNumberFormat="1" applyFont="1" applyFill="1" applyBorder="1" applyAlignment="1" applyProtection="1">
      <alignment horizontal="center" vertical="center"/>
    </xf>
    <xf numFmtId="9" fontId="7" fillId="0" borderId="0" xfId="0" applyNumberFormat="1" applyFont="1" applyFill="1" applyBorder="1" applyAlignment="1" applyProtection="1">
      <alignment horizontal="center" vertical="center"/>
    </xf>
    <xf numFmtId="43" fontId="13" fillId="2" borderId="0" xfId="1" applyFont="1" applyFill="1" applyBorder="1" applyAlignment="1" applyProtection="1">
      <alignment vertical="center"/>
    </xf>
    <xf numFmtId="169" fontId="5" fillId="0" borderId="0" xfId="1" applyNumberFormat="1" applyFont="1" applyFill="1" applyBorder="1" applyAlignment="1" applyProtection="1">
      <alignment vertical="center"/>
    </xf>
    <xf numFmtId="43" fontId="13" fillId="0" borderId="0" xfId="1" applyFont="1" applyFill="1" applyBorder="1" applyAlignment="1" applyProtection="1">
      <alignment horizontal="right" vertical="center"/>
    </xf>
    <xf numFmtId="0" fontId="3" fillId="0" borderId="0" xfId="0" applyNumberFormat="1" applyFont="1" applyFill="1" applyBorder="1" applyAlignment="1" applyProtection="1">
      <alignment horizontal="right" vertical="center"/>
    </xf>
    <xf numFmtId="43" fontId="13" fillId="0" borderId="0" xfId="1" applyFont="1" applyFill="1" applyBorder="1" applyAlignment="1" applyProtection="1">
      <alignment vertical="center"/>
    </xf>
    <xf numFmtId="169" fontId="13" fillId="0" borderId="0" xfId="1" applyNumberFormat="1" applyFont="1" applyFill="1" applyBorder="1" applyAlignment="1" applyProtection="1">
      <alignment horizontal="right" vertical="center"/>
    </xf>
    <xf numFmtId="165" fontId="2" fillId="0" borderId="0" xfId="2" applyFont="1" applyFill="1" applyBorder="1" applyAlignment="1" applyProtection="1">
      <alignment horizontal="center" vertical="center"/>
    </xf>
    <xf numFmtId="169" fontId="16" fillId="0" borderId="0" xfId="1" applyNumberFormat="1" applyFont="1" applyFill="1" applyBorder="1" applyAlignment="1" applyProtection="1">
      <alignment horizontal="right" vertical="center"/>
    </xf>
    <xf numFmtId="0" fontId="5" fillId="2" borderId="0" xfId="0" applyFont="1" applyFill="1" applyBorder="1" applyAlignment="1" applyProtection="1">
      <alignment horizontal="justify"/>
    </xf>
    <xf numFmtId="0" fontId="5" fillId="2" borderId="0" xfId="0" applyFont="1" applyFill="1" applyBorder="1" applyAlignment="1" applyProtection="1">
      <alignment horizontal="center" wrapText="1"/>
    </xf>
    <xf numFmtId="0" fontId="5" fillId="2" borderId="0" xfId="0" applyFont="1" applyFill="1" applyBorder="1" applyAlignment="1" applyProtection="1">
      <alignment horizontal="center"/>
    </xf>
    <xf numFmtId="0" fontId="16" fillId="0" borderId="0" xfId="0" applyFont="1" applyFill="1" applyBorder="1" applyAlignment="1" applyProtection="1">
      <alignment horizontal="right" vertical="center"/>
    </xf>
    <xf numFmtId="0" fontId="3" fillId="0" borderId="0" xfId="0" applyNumberFormat="1" applyFont="1" applyFill="1" applyBorder="1" applyAlignment="1" applyProtection="1">
      <alignment horizontal="right" vertical="center"/>
    </xf>
    <xf numFmtId="9" fontId="12" fillId="0" borderId="0" xfId="0" applyNumberFormat="1" applyFont="1" applyFill="1" applyBorder="1" applyAlignment="1" applyProtection="1">
      <alignment horizontal="left" vertical="center"/>
    </xf>
  </cellXfs>
  <cellStyles count="12">
    <cellStyle name="Millares" xfId="1" builtinId="3"/>
    <cellStyle name="Millares [0]" xfId="2" builtinId="6"/>
    <cellStyle name="Millares 2" xfId="5"/>
    <cellStyle name="Millares 2 10" xfId="11"/>
    <cellStyle name="Millares 2 3" xfId="8"/>
    <cellStyle name="Millares 3" xfId="9"/>
    <cellStyle name="Millares 3 3" xfId="4"/>
    <cellStyle name="Millares 3 3 3" xfId="10"/>
    <cellStyle name="Moneda 3" xfId="7"/>
    <cellStyle name="Normal" xfId="0" builtinId="0"/>
    <cellStyle name="Porcentaje" xfId="3" builtinId="5"/>
    <cellStyle name="Porcentaje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191301</xdr:colOff>
      <xdr:row>0</xdr:row>
      <xdr:rowOff>1</xdr:rowOff>
    </xdr:from>
    <xdr:to>
      <xdr:col>1</xdr:col>
      <xdr:colOff>204107</xdr:colOff>
      <xdr:row>4</xdr:row>
      <xdr:rowOff>68036</xdr:rowOff>
    </xdr:to>
    <xdr:pic>
      <xdr:nvPicPr>
        <xdr:cNvPr id="2" name="Imagen 1" descr="C:\Users\AUXPLANEACION03\Desktop\Gobernacion_del_quindio.jpg">
          <a:extLst>
            <a:ext uri="{FF2B5EF4-FFF2-40B4-BE49-F238E27FC236}">
              <a16:creationId xmlns=""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1301" y="1"/>
          <a:ext cx="1087770" cy="993321"/>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BR486"/>
  <sheetViews>
    <sheetView showGridLines="0" tabSelected="1" zoomScale="70" zoomScaleNormal="70" workbookViewId="0">
      <selection sqref="A1:XFD1048576"/>
    </sheetView>
  </sheetViews>
  <sheetFormatPr baseColWidth="10" defaultColWidth="11.42578125" defaultRowHeight="24.75" customHeight="1" x14ac:dyDescent="0.2"/>
  <cols>
    <col min="1" max="1" width="16.140625" style="200" customWidth="1"/>
    <col min="2" max="2" width="20" style="200" customWidth="1"/>
    <col min="3" max="3" width="31.42578125" style="535" customWidth="1"/>
    <col min="4" max="4" width="38.7109375" style="200" customWidth="1"/>
    <col min="5" max="5" width="25.42578125" style="200" bestFit="1" customWidth="1"/>
    <col min="6" max="6" width="29" style="200" bestFit="1" customWidth="1"/>
    <col min="7" max="7" width="9" style="723" customWidth="1"/>
    <col min="8" max="8" width="44.140625" style="772" customWidth="1"/>
    <col min="9" max="9" width="27.85546875" style="772" customWidth="1"/>
    <col min="10" max="10" width="19.28515625" style="773" customWidth="1"/>
    <col min="11" max="11" width="11.85546875" style="774" customWidth="1"/>
    <col min="12" max="12" width="14.28515625" style="725" customWidth="1"/>
    <col min="13" max="13" width="14.28515625" style="726" customWidth="1"/>
    <col min="14" max="14" width="13.28515625" style="726" customWidth="1"/>
    <col min="15" max="15" width="12.140625" style="725" customWidth="1"/>
    <col min="16" max="16" width="10.42578125" style="726" customWidth="1"/>
    <col min="17" max="17" width="10.140625" style="727" customWidth="1"/>
    <col min="18" max="18" width="9.42578125" style="726" customWidth="1"/>
    <col min="19" max="19" width="8.85546875" style="726" customWidth="1"/>
    <col min="20" max="20" width="8.5703125" style="726" customWidth="1"/>
    <col min="21" max="21" width="8.85546875" style="726" customWidth="1"/>
    <col min="22" max="22" width="20.7109375" style="728" customWidth="1"/>
    <col min="23" max="23" width="12.140625" style="697" customWidth="1"/>
    <col min="24" max="24" width="17" style="697" customWidth="1"/>
    <col min="25" max="25" width="26.140625" style="729" customWidth="1"/>
    <col min="26" max="26" width="28.28515625" style="730" customWidth="1"/>
    <col min="27" max="27" width="26.28515625" style="731" customWidth="1"/>
    <col min="28" max="28" width="25.140625" style="729" customWidth="1"/>
    <col min="29" max="29" width="24.140625" style="729" customWidth="1"/>
    <col min="30" max="30" width="30" style="729" customWidth="1"/>
    <col min="31" max="31" width="29" style="729" customWidth="1"/>
    <col min="32" max="32" width="28" style="729" customWidth="1"/>
    <col min="33" max="33" width="28.140625" style="729" customWidth="1"/>
    <col min="34" max="34" width="26.28515625" style="732" customWidth="1"/>
    <col min="35" max="35" width="25.7109375" style="733" customWidth="1"/>
    <col min="36" max="40" width="27.5703125" style="733" customWidth="1"/>
    <col min="41" max="41" width="31.140625" style="733" customWidth="1"/>
    <col min="42" max="57" width="27.5703125" style="733" customWidth="1"/>
    <col min="58" max="67" width="27.5703125" style="734" customWidth="1"/>
    <col min="68" max="68" width="31.140625" style="200" customWidth="1"/>
    <col min="69" max="69" width="26.7109375" style="200" customWidth="1"/>
    <col min="70" max="70" width="17.28515625" style="200" bestFit="1" customWidth="1"/>
    <col min="71" max="16384" width="11.42578125" style="200"/>
  </cols>
  <sheetData>
    <row r="1" spans="1:70" s="181" customFormat="1" ht="18" customHeight="1" x14ac:dyDescent="0.25">
      <c r="A1" s="179"/>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79"/>
      <c r="AM1" s="179"/>
      <c r="AN1" s="179"/>
      <c r="AO1" s="179"/>
      <c r="AP1" s="179"/>
      <c r="AQ1" s="179"/>
      <c r="AR1" s="179"/>
      <c r="AS1" s="179"/>
      <c r="AT1" s="179"/>
      <c r="AU1" s="179"/>
      <c r="AV1" s="179"/>
      <c r="AW1" s="179"/>
      <c r="AX1" s="179"/>
      <c r="AY1" s="179"/>
      <c r="AZ1" s="179"/>
      <c r="BA1" s="179"/>
      <c r="BB1" s="179"/>
      <c r="BC1" s="179"/>
      <c r="BD1" s="179"/>
      <c r="BE1" s="179"/>
      <c r="BF1" s="179"/>
      <c r="BG1" s="179"/>
      <c r="BH1" s="179"/>
      <c r="BI1" s="179"/>
      <c r="BJ1" s="179"/>
      <c r="BK1" s="179"/>
      <c r="BL1" s="179"/>
      <c r="BM1" s="179"/>
      <c r="BN1" s="179"/>
      <c r="BO1" s="180" t="s">
        <v>0</v>
      </c>
      <c r="BP1" s="180" t="s">
        <v>944</v>
      </c>
    </row>
    <row r="2" spans="1:70" s="181" customFormat="1" ht="18" customHeight="1" x14ac:dyDescent="0.25">
      <c r="A2" s="179"/>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L2" s="179"/>
      <c r="AM2" s="179"/>
      <c r="AN2" s="179"/>
      <c r="AO2" s="179"/>
      <c r="AP2" s="179"/>
      <c r="AQ2" s="179"/>
      <c r="AR2" s="179"/>
      <c r="AS2" s="179"/>
      <c r="AT2" s="179"/>
      <c r="AU2" s="179"/>
      <c r="AV2" s="179"/>
      <c r="AW2" s="179"/>
      <c r="AX2" s="179"/>
      <c r="AY2" s="179"/>
      <c r="AZ2" s="179"/>
      <c r="BA2" s="179"/>
      <c r="BB2" s="179"/>
      <c r="BC2" s="179"/>
      <c r="BD2" s="179"/>
      <c r="BE2" s="179"/>
      <c r="BF2" s="179"/>
      <c r="BG2" s="179"/>
      <c r="BH2" s="179"/>
      <c r="BI2" s="179"/>
      <c r="BJ2" s="179"/>
      <c r="BK2" s="179"/>
      <c r="BL2" s="179"/>
      <c r="BM2" s="179"/>
      <c r="BN2" s="179"/>
      <c r="BO2" s="180" t="s">
        <v>1</v>
      </c>
      <c r="BP2" s="182">
        <v>5</v>
      </c>
    </row>
    <row r="3" spans="1:70" s="181" customFormat="1" ht="18" customHeight="1" x14ac:dyDescent="0.25">
      <c r="A3" s="183" t="s">
        <v>943</v>
      </c>
      <c r="B3" s="183"/>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83"/>
      <c r="AM3" s="183"/>
      <c r="AN3" s="183"/>
      <c r="AO3" s="183"/>
      <c r="AP3" s="183"/>
      <c r="AQ3" s="183"/>
      <c r="AR3" s="183"/>
      <c r="AS3" s="183"/>
      <c r="AT3" s="183"/>
      <c r="AU3" s="183"/>
      <c r="AV3" s="183"/>
      <c r="AW3" s="183"/>
      <c r="AX3" s="183"/>
      <c r="AY3" s="183"/>
      <c r="AZ3" s="183"/>
      <c r="BA3" s="183"/>
      <c r="BB3" s="183"/>
      <c r="BC3" s="183"/>
      <c r="BD3" s="183"/>
      <c r="BE3" s="183"/>
      <c r="BF3" s="183"/>
      <c r="BG3" s="183"/>
      <c r="BH3" s="183"/>
      <c r="BI3" s="183"/>
      <c r="BJ3" s="183"/>
      <c r="BK3" s="183"/>
      <c r="BL3" s="183"/>
      <c r="BM3" s="183"/>
      <c r="BN3" s="183"/>
      <c r="BO3" s="184" t="s">
        <v>2</v>
      </c>
      <c r="BP3" s="184" t="s">
        <v>3</v>
      </c>
    </row>
    <row r="4" spans="1:70" s="181" customFormat="1" ht="18" customHeight="1" x14ac:dyDescent="0.25">
      <c r="A4" s="183"/>
      <c r="B4" s="183"/>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83"/>
      <c r="AL4" s="183"/>
      <c r="AM4" s="183"/>
      <c r="AN4" s="183"/>
      <c r="AO4" s="183"/>
      <c r="AP4" s="183"/>
      <c r="AQ4" s="183"/>
      <c r="AR4" s="183"/>
      <c r="AS4" s="183"/>
      <c r="AT4" s="183"/>
      <c r="AU4" s="183"/>
      <c r="AV4" s="183"/>
      <c r="AW4" s="183"/>
      <c r="AX4" s="183"/>
      <c r="AY4" s="183"/>
      <c r="AZ4" s="183"/>
      <c r="BA4" s="183"/>
      <c r="BB4" s="183"/>
      <c r="BC4" s="183"/>
      <c r="BD4" s="183"/>
      <c r="BE4" s="183"/>
      <c r="BF4" s="183"/>
      <c r="BG4" s="183"/>
      <c r="BH4" s="183"/>
      <c r="BI4" s="183"/>
      <c r="BJ4" s="183"/>
      <c r="BK4" s="183"/>
      <c r="BL4" s="183"/>
      <c r="BM4" s="183"/>
      <c r="BN4" s="183"/>
      <c r="BO4" s="180" t="s">
        <v>4</v>
      </c>
      <c r="BP4" s="180" t="s">
        <v>5</v>
      </c>
    </row>
    <row r="5" spans="1:70" s="181" customFormat="1" ht="18" customHeight="1" x14ac:dyDescent="0.25">
      <c r="A5" s="183"/>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c r="AS5" s="183"/>
      <c r="AT5" s="183"/>
      <c r="AU5" s="183"/>
      <c r="AV5" s="183"/>
      <c r="AW5" s="183"/>
      <c r="AX5" s="183"/>
      <c r="AY5" s="183"/>
      <c r="AZ5" s="183"/>
      <c r="BA5" s="183"/>
      <c r="BB5" s="183"/>
      <c r="BC5" s="183"/>
      <c r="BD5" s="183"/>
      <c r="BE5" s="183"/>
      <c r="BF5" s="183"/>
      <c r="BG5" s="183"/>
      <c r="BH5" s="183"/>
      <c r="BI5" s="183"/>
      <c r="BJ5" s="183"/>
      <c r="BK5" s="183"/>
      <c r="BL5" s="183"/>
      <c r="BM5" s="183"/>
      <c r="BN5" s="183"/>
      <c r="BO5" s="185"/>
      <c r="BP5" s="186"/>
    </row>
    <row r="6" spans="1:70" ht="24.75" customHeight="1" x14ac:dyDescent="0.25">
      <c r="A6" s="187"/>
      <c r="B6" s="188"/>
      <c r="C6" s="189"/>
      <c r="D6" s="190" t="s">
        <v>6</v>
      </c>
      <c r="E6" s="191"/>
      <c r="F6" s="191"/>
      <c r="G6" s="191"/>
      <c r="H6" s="191"/>
      <c r="I6" s="191"/>
      <c r="J6" s="191"/>
      <c r="K6" s="191"/>
      <c r="L6" s="191"/>
      <c r="M6" s="191"/>
      <c r="N6" s="191"/>
      <c r="O6" s="191"/>
      <c r="P6" s="191"/>
      <c r="Q6" s="191"/>
      <c r="R6" s="191"/>
      <c r="S6" s="191"/>
      <c r="T6" s="191"/>
      <c r="U6" s="191"/>
      <c r="V6" s="191"/>
      <c r="W6" s="191"/>
      <c r="X6" s="192"/>
      <c r="Y6" s="193" t="s">
        <v>7</v>
      </c>
      <c r="Z6" s="194"/>
      <c r="AA6" s="194"/>
      <c r="AB6" s="194"/>
      <c r="AC6" s="194"/>
      <c r="AD6" s="194"/>
      <c r="AE6" s="194"/>
      <c r="AF6" s="194"/>
      <c r="AG6" s="194"/>
      <c r="AH6" s="194"/>
      <c r="AI6" s="195" t="s">
        <v>8</v>
      </c>
      <c r="AJ6" s="196"/>
      <c r="AK6" s="196"/>
      <c r="AL6" s="196"/>
      <c r="AM6" s="196"/>
      <c r="AN6" s="196"/>
      <c r="AO6" s="196"/>
      <c r="AP6" s="196"/>
      <c r="AQ6" s="196"/>
      <c r="AR6" s="196"/>
      <c r="AS6" s="177" t="s">
        <v>9</v>
      </c>
      <c r="AT6" s="178"/>
      <c r="AU6" s="178"/>
      <c r="AV6" s="178"/>
      <c r="AW6" s="178"/>
      <c r="AX6" s="178"/>
      <c r="AY6" s="178"/>
      <c r="AZ6" s="178"/>
      <c r="BA6" s="178"/>
      <c r="BB6" s="178"/>
      <c r="BC6" s="178"/>
      <c r="BD6" s="178"/>
      <c r="BE6" s="178"/>
      <c r="BF6" s="197" t="s">
        <v>10</v>
      </c>
      <c r="BG6" s="197"/>
      <c r="BH6" s="197"/>
      <c r="BI6" s="197"/>
      <c r="BJ6" s="197"/>
      <c r="BK6" s="197"/>
      <c r="BL6" s="197"/>
      <c r="BM6" s="197"/>
      <c r="BN6" s="197"/>
      <c r="BO6" s="198"/>
      <c r="BP6" s="199" t="s">
        <v>11</v>
      </c>
    </row>
    <row r="7" spans="1:70" s="222" customFormat="1" ht="24.75" customHeight="1" x14ac:dyDescent="0.25">
      <c r="A7" s="201" t="s">
        <v>12</v>
      </c>
      <c r="B7" s="202"/>
      <c r="C7" s="203"/>
      <c r="D7" s="204" t="s">
        <v>13</v>
      </c>
      <c r="E7" s="205" t="s">
        <v>14</v>
      </c>
      <c r="F7" s="205" t="s">
        <v>15</v>
      </c>
      <c r="G7" s="206" t="s">
        <v>16</v>
      </c>
      <c r="H7" s="206"/>
      <c r="I7" s="207" t="s">
        <v>17</v>
      </c>
      <c r="J7" s="207" t="s">
        <v>18</v>
      </c>
      <c r="K7" s="207" t="s">
        <v>19</v>
      </c>
      <c r="L7" s="205" t="s">
        <v>20</v>
      </c>
      <c r="M7" s="205" t="s">
        <v>21</v>
      </c>
      <c r="N7" s="205" t="s">
        <v>22</v>
      </c>
      <c r="O7" s="208">
        <v>2016</v>
      </c>
      <c r="P7" s="209">
        <v>2017</v>
      </c>
      <c r="Q7" s="210"/>
      <c r="R7" s="209">
        <v>2018</v>
      </c>
      <c r="S7" s="210"/>
      <c r="T7" s="209">
        <v>2019</v>
      </c>
      <c r="U7" s="211"/>
      <c r="V7" s="212" t="s">
        <v>23</v>
      </c>
      <c r="W7" s="205" t="s">
        <v>24</v>
      </c>
      <c r="X7" s="205" t="s">
        <v>25</v>
      </c>
      <c r="Y7" s="213" t="s">
        <v>26</v>
      </c>
      <c r="Z7" s="213" t="s">
        <v>27</v>
      </c>
      <c r="AA7" s="213" t="s">
        <v>28</v>
      </c>
      <c r="AB7" s="213" t="s">
        <v>29</v>
      </c>
      <c r="AC7" s="213" t="s">
        <v>30</v>
      </c>
      <c r="AD7" s="214" t="s">
        <v>31</v>
      </c>
      <c r="AE7" s="213" t="s">
        <v>32</v>
      </c>
      <c r="AF7" s="213" t="s">
        <v>33</v>
      </c>
      <c r="AG7" s="213" t="s">
        <v>34</v>
      </c>
      <c r="AH7" s="213" t="s">
        <v>35</v>
      </c>
      <c r="AI7" s="215" t="s">
        <v>26</v>
      </c>
      <c r="AJ7" s="215" t="s">
        <v>27</v>
      </c>
      <c r="AK7" s="215" t="s">
        <v>28</v>
      </c>
      <c r="AL7" s="215" t="s">
        <v>29</v>
      </c>
      <c r="AM7" s="216" t="s">
        <v>36</v>
      </c>
      <c r="AN7" s="217" t="s">
        <v>31</v>
      </c>
      <c r="AO7" s="216" t="s">
        <v>32</v>
      </c>
      <c r="AP7" s="216" t="s">
        <v>33</v>
      </c>
      <c r="AQ7" s="217" t="s">
        <v>34</v>
      </c>
      <c r="AR7" s="217" t="s">
        <v>37</v>
      </c>
      <c r="AS7" s="173" t="s">
        <v>26</v>
      </c>
      <c r="AT7" s="173" t="s">
        <v>27</v>
      </c>
      <c r="AU7" s="173" t="s">
        <v>28</v>
      </c>
      <c r="AV7" s="173" t="s">
        <v>38</v>
      </c>
      <c r="AW7" s="173" t="s">
        <v>39</v>
      </c>
      <c r="AX7" s="173" t="s">
        <v>31</v>
      </c>
      <c r="AY7" s="175" t="s">
        <v>32</v>
      </c>
      <c r="AZ7" s="176"/>
      <c r="BA7" s="176"/>
      <c r="BB7" s="176"/>
      <c r="BC7" s="173" t="s">
        <v>33</v>
      </c>
      <c r="BD7" s="173" t="s">
        <v>34</v>
      </c>
      <c r="BE7" s="6" t="s">
        <v>40</v>
      </c>
      <c r="BF7" s="218" t="s">
        <v>26</v>
      </c>
      <c r="BG7" s="219" t="s">
        <v>27</v>
      </c>
      <c r="BH7" s="219" t="s">
        <v>28</v>
      </c>
      <c r="BI7" s="219" t="s">
        <v>38</v>
      </c>
      <c r="BJ7" s="220" t="s">
        <v>36</v>
      </c>
      <c r="BK7" s="220" t="s">
        <v>31</v>
      </c>
      <c r="BL7" s="220" t="s">
        <v>32</v>
      </c>
      <c r="BM7" s="220" t="s">
        <v>33</v>
      </c>
      <c r="BN7" s="220" t="s">
        <v>34</v>
      </c>
      <c r="BO7" s="221" t="s">
        <v>41</v>
      </c>
      <c r="BP7" s="199"/>
    </row>
    <row r="8" spans="1:70" s="222" customFormat="1" ht="24.75" customHeight="1" x14ac:dyDescent="0.25">
      <c r="A8" s="223" t="s">
        <v>42</v>
      </c>
      <c r="B8" s="224" t="s">
        <v>43</v>
      </c>
      <c r="C8" s="225" t="s">
        <v>44</v>
      </c>
      <c r="D8" s="226"/>
      <c r="E8" s="205"/>
      <c r="F8" s="205"/>
      <c r="G8" s="206"/>
      <c r="H8" s="206"/>
      <c r="I8" s="207"/>
      <c r="J8" s="207"/>
      <c r="K8" s="207"/>
      <c r="L8" s="205"/>
      <c r="M8" s="205"/>
      <c r="N8" s="205"/>
      <c r="O8" s="227" t="s">
        <v>45</v>
      </c>
      <c r="P8" s="227" t="s">
        <v>45</v>
      </c>
      <c r="Q8" s="228" t="s">
        <v>46</v>
      </c>
      <c r="R8" s="227" t="s">
        <v>45</v>
      </c>
      <c r="S8" s="227" t="s">
        <v>46</v>
      </c>
      <c r="T8" s="227" t="s">
        <v>45</v>
      </c>
      <c r="U8" s="227" t="s">
        <v>46</v>
      </c>
      <c r="V8" s="212"/>
      <c r="W8" s="205"/>
      <c r="X8" s="205"/>
      <c r="Y8" s="1" t="s">
        <v>47</v>
      </c>
      <c r="Z8" s="2" t="s">
        <v>47</v>
      </c>
      <c r="AA8" s="3" t="s">
        <v>47</v>
      </c>
      <c r="AB8" s="1" t="s">
        <v>47</v>
      </c>
      <c r="AC8" s="1" t="s">
        <v>47</v>
      </c>
      <c r="AD8" s="1" t="s">
        <v>47</v>
      </c>
      <c r="AE8" s="1" t="s">
        <v>47</v>
      </c>
      <c r="AF8" s="1" t="s">
        <v>47</v>
      </c>
      <c r="AG8" s="1" t="s">
        <v>47</v>
      </c>
      <c r="AH8" s="4" t="s">
        <v>47</v>
      </c>
      <c r="AI8" s="5" t="s">
        <v>47</v>
      </c>
      <c r="AJ8" s="5" t="s">
        <v>47</v>
      </c>
      <c r="AK8" s="5" t="s">
        <v>47</v>
      </c>
      <c r="AL8" s="5" t="s">
        <v>47</v>
      </c>
      <c r="AM8" s="5" t="s">
        <v>47</v>
      </c>
      <c r="AN8" s="5" t="s">
        <v>47</v>
      </c>
      <c r="AO8" s="5" t="s">
        <v>47</v>
      </c>
      <c r="AP8" s="5" t="s">
        <v>47</v>
      </c>
      <c r="AQ8" s="5" t="s">
        <v>47</v>
      </c>
      <c r="AR8" s="5" t="s">
        <v>47</v>
      </c>
      <c r="AS8" s="6" t="s">
        <v>47</v>
      </c>
      <c r="AT8" s="6" t="s">
        <v>47</v>
      </c>
      <c r="AU8" s="6" t="s">
        <v>47</v>
      </c>
      <c r="AV8" s="6" t="s">
        <v>47</v>
      </c>
      <c r="AW8" s="6" t="s">
        <v>47</v>
      </c>
      <c r="AX8" s="6" t="s">
        <v>47</v>
      </c>
      <c r="AY8" s="6" t="s">
        <v>47</v>
      </c>
      <c r="AZ8" s="6" t="s">
        <v>48</v>
      </c>
      <c r="BA8" s="6" t="s">
        <v>49</v>
      </c>
      <c r="BB8" s="6" t="s">
        <v>50</v>
      </c>
      <c r="BC8" s="6" t="s">
        <v>47</v>
      </c>
      <c r="BD8" s="6" t="s">
        <v>47</v>
      </c>
      <c r="BE8" s="6" t="s">
        <v>47</v>
      </c>
      <c r="BF8" s="218"/>
      <c r="BG8" s="219"/>
      <c r="BH8" s="219"/>
      <c r="BI8" s="219"/>
      <c r="BJ8" s="220"/>
      <c r="BK8" s="220"/>
      <c r="BL8" s="220"/>
      <c r="BM8" s="220"/>
      <c r="BN8" s="220"/>
      <c r="BO8" s="221"/>
      <c r="BP8" s="199"/>
    </row>
    <row r="9" spans="1:70" s="222" customFormat="1" ht="24.75" customHeight="1" x14ac:dyDescent="0.25">
      <c r="A9" s="229"/>
      <c r="B9" s="229"/>
      <c r="C9" s="229"/>
      <c r="D9" s="229"/>
      <c r="E9" s="230"/>
      <c r="F9" s="230"/>
      <c r="G9" s="231"/>
      <c r="H9" s="231"/>
      <c r="I9" s="229"/>
      <c r="J9" s="229"/>
      <c r="K9" s="229"/>
      <c r="L9" s="232"/>
      <c r="M9" s="230"/>
      <c r="N9" s="230"/>
      <c r="O9" s="232"/>
      <c r="P9" s="230"/>
      <c r="Q9" s="233"/>
      <c r="R9" s="230"/>
      <c r="S9" s="230"/>
      <c r="T9" s="230"/>
      <c r="U9" s="230"/>
      <c r="V9" s="234"/>
      <c r="W9" s="227"/>
      <c r="X9" s="230"/>
      <c r="Y9" s="1"/>
      <c r="Z9" s="2"/>
      <c r="AA9" s="3"/>
      <c r="AB9" s="1"/>
      <c r="AC9" s="1"/>
      <c r="AD9" s="1"/>
      <c r="AE9" s="1"/>
      <c r="AF9" s="1"/>
      <c r="AG9" s="1"/>
      <c r="AH9" s="7"/>
      <c r="AI9" s="8"/>
      <c r="AJ9" s="8"/>
      <c r="AK9" s="8"/>
      <c r="AL9" s="8"/>
      <c r="AM9" s="9"/>
      <c r="AN9" s="9"/>
      <c r="AO9" s="9"/>
      <c r="AP9" s="9"/>
      <c r="AQ9" s="9"/>
      <c r="AR9" s="9"/>
      <c r="AS9" s="10"/>
      <c r="AT9" s="10"/>
      <c r="AU9" s="10"/>
      <c r="AV9" s="10"/>
      <c r="AW9" s="11"/>
      <c r="AX9" s="11"/>
      <c r="AY9" s="11"/>
      <c r="AZ9" s="11"/>
      <c r="BA9" s="11"/>
      <c r="BB9" s="11"/>
      <c r="BC9" s="11"/>
      <c r="BD9" s="11"/>
      <c r="BE9" s="12"/>
      <c r="BF9" s="13"/>
      <c r="BG9" s="13"/>
      <c r="BH9" s="13"/>
      <c r="BI9" s="13"/>
      <c r="BJ9" s="14"/>
      <c r="BK9" s="14"/>
      <c r="BL9" s="14"/>
      <c r="BM9" s="14"/>
      <c r="BN9" s="14"/>
      <c r="BO9" s="14"/>
      <c r="BP9" s="15"/>
    </row>
    <row r="10" spans="1:70" s="222" customFormat="1" ht="24.75" customHeight="1" x14ac:dyDescent="0.25">
      <c r="A10" s="235">
        <v>1</v>
      </c>
      <c r="B10" s="236" t="s">
        <v>51</v>
      </c>
      <c r="C10" s="237"/>
      <c r="D10" s="238"/>
      <c r="E10" s="238"/>
      <c r="F10" s="238"/>
      <c r="G10" s="237"/>
      <c r="H10" s="238"/>
      <c r="I10" s="238"/>
      <c r="J10" s="239"/>
      <c r="K10" s="237"/>
      <c r="L10" s="240" t="s">
        <v>52</v>
      </c>
      <c r="M10" s="238"/>
      <c r="N10" s="238"/>
      <c r="O10" s="241"/>
      <c r="P10" s="238"/>
      <c r="Q10" s="242"/>
      <c r="R10" s="238"/>
      <c r="S10" s="238"/>
      <c r="T10" s="237"/>
      <c r="U10" s="237"/>
      <c r="V10" s="243"/>
      <c r="W10" s="244"/>
      <c r="X10" s="237"/>
      <c r="Y10" s="16">
        <f t="shared" ref="Y10:AG10" si="0">Y11</f>
        <v>0</v>
      </c>
      <c r="Z10" s="16">
        <f t="shared" si="0"/>
        <v>0</v>
      </c>
      <c r="AA10" s="16">
        <f t="shared" si="0"/>
        <v>849366350</v>
      </c>
      <c r="AB10" s="16">
        <f t="shared" si="0"/>
        <v>0</v>
      </c>
      <c r="AC10" s="16">
        <f t="shared" si="0"/>
        <v>0</v>
      </c>
      <c r="AD10" s="16">
        <f t="shared" si="0"/>
        <v>2248717121</v>
      </c>
      <c r="AE10" s="16">
        <f t="shared" si="0"/>
        <v>0</v>
      </c>
      <c r="AF10" s="16">
        <f t="shared" si="0"/>
        <v>0</v>
      </c>
      <c r="AG10" s="16">
        <f t="shared" si="0"/>
        <v>1379572379</v>
      </c>
      <c r="AH10" s="17">
        <f>AH11</f>
        <v>4477655850</v>
      </c>
      <c r="AI10" s="16">
        <f t="shared" ref="AI10:AX10" si="1">AI11</f>
        <v>0</v>
      </c>
      <c r="AJ10" s="16">
        <f t="shared" si="1"/>
        <v>0</v>
      </c>
      <c r="AK10" s="16">
        <f t="shared" si="1"/>
        <v>698591884.66919994</v>
      </c>
      <c r="AL10" s="16">
        <f t="shared" si="1"/>
        <v>0</v>
      </c>
      <c r="AM10" s="16">
        <f t="shared" si="1"/>
        <v>0</v>
      </c>
      <c r="AN10" s="16">
        <f t="shared" si="1"/>
        <v>2207217417.7399998</v>
      </c>
      <c r="AO10" s="16">
        <f t="shared" si="1"/>
        <v>0</v>
      </c>
      <c r="AP10" s="16">
        <f t="shared" si="1"/>
        <v>0</v>
      </c>
      <c r="AQ10" s="16">
        <f t="shared" si="1"/>
        <v>1000000000</v>
      </c>
      <c r="AR10" s="16">
        <f t="shared" si="1"/>
        <v>3905809302.4091997</v>
      </c>
      <c r="AS10" s="16">
        <f t="shared" si="1"/>
        <v>0</v>
      </c>
      <c r="AT10" s="16">
        <f t="shared" si="1"/>
        <v>0</v>
      </c>
      <c r="AU10" s="16">
        <f t="shared" si="1"/>
        <v>632604641.20930004</v>
      </c>
      <c r="AV10" s="16">
        <f t="shared" si="1"/>
        <v>0</v>
      </c>
      <c r="AW10" s="16">
        <f t="shared" si="1"/>
        <v>0</v>
      </c>
      <c r="AX10" s="16">
        <f t="shared" si="1"/>
        <v>2272403940.2722001</v>
      </c>
      <c r="AY10" s="16">
        <f t="shared" ref="AY10:BD10" si="2">AY11</f>
        <v>0</v>
      </c>
      <c r="AZ10" s="16">
        <f t="shared" si="2"/>
        <v>0</v>
      </c>
      <c r="BA10" s="16">
        <f t="shared" si="2"/>
        <v>0</v>
      </c>
      <c r="BB10" s="16">
        <f t="shared" si="2"/>
        <v>0</v>
      </c>
      <c r="BC10" s="16">
        <f t="shared" si="2"/>
        <v>0</v>
      </c>
      <c r="BD10" s="16">
        <f t="shared" si="2"/>
        <v>7904449896</v>
      </c>
      <c r="BE10" s="16">
        <f>BE11</f>
        <v>10823833477.481499</v>
      </c>
      <c r="BF10" s="18"/>
      <c r="BG10" s="18"/>
      <c r="BH10" s="18"/>
      <c r="BI10" s="18"/>
      <c r="BJ10" s="18"/>
      <c r="BK10" s="18"/>
      <c r="BL10" s="18"/>
      <c r="BM10" s="18"/>
      <c r="BN10" s="18"/>
      <c r="BO10" s="19">
        <f>BO11</f>
        <v>4990465088.4799995</v>
      </c>
      <c r="BP10" s="16">
        <f>BP11</f>
        <v>24197763718.370697</v>
      </c>
      <c r="BQ10" s="245"/>
      <c r="BR10" s="246"/>
    </row>
    <row r="11" spans="1:70" s="222" customFormat="1" ht="24.75" customHeight="1" x14ac:dyDescent="0.25">
      <c r="A11" s="247"/>
      <c r="B11" s="248">
        <v>1</v>
      </c>
      <c r="C11" s="249" t="s">
        <v>53</v>
      </c>
      <c r="D11" s="250"/>
      <c r="E11" s="251"/>
      <c r="F11" s="251"/>
      <c r="G11" s="252"/>
      <c r="H11" s="253"/>
      <c r="I11" s="253"/>
      <c r="J11" s="254"/>
      <c r="K11" s="252"/>
      <c r="L11" s="255"/>
      <c r="M11" s="253"/>
      <c r="N11" s="253"/>
      <c r="O11" s="118"/>
      <c r="P11" s="253"/>
      <c r="Q11" s="256"/>
      <c r="R11" s="253"/>
      <c r="S11" s="253"/>
      <c r="T11" s="252"/>
      <c r="U11" s="252"/>
      <c r="V11" s="257"/>
      <c r="W11" s="258"/>
      <c r="X11" s="252"/>
      <c r="Y11" s="20">
        <f t="shared" ref="Y11:AN11" si="3">Y12+Y19+Y27</f>
        <v>0</v>
      </c>
      <c r="Z11" s="20">
        <f t="shared" si="3"/>
        <v>0</v>
      </c>
      <c r="AA11" s="20">
        <f t="shared" si="3"/>
        <v>849366350</v>
      </c>
      <c r="AB11" s="20">
        <f t="shared" si="3"/>
        <v>0</v>
      </c>
      <c r="AC11" s="20">
        <f t="shared" si="3"/>
        <v>0</v>
      </c>
      <c r="AD11" s="20">
        <f t="shared" si="3"/>
        <v>2248717121</v>
      </c>
      <c r="AE11" s="20">
        <f t="shared" si="3"/>
        <v>0</v>
      </c>
      <c r="AF11" s="20">
        <f t="shared" si="3"/>
        <v>0</v>
      </c>
      <c r="AG11" s="20">
        <f t="shared" si="3"/>
        <v>1379572379</v>
      </c>
      <c r="AH11" s="21">
        <f t="shared" si="3"/>
        <v>4477655850</v>
      </c>
      <c r="AI11" s="20">
        <f t="shared" si="3"/>
        <v>0</v>
      </c>
      <c r="AJ11" s="20">
        <f t="shared" si="3"/>
        <v>0</v>
      </c>
      <c r="AK11" s="20">
        <f t="shared" si="3"/>
        <v>698591884.66919994</v>
      </c>
      <c r="AL11" s="20">
        <f t="shared" si="3"/>
        <v>0</v>
      </c>
      <c r="AM11" s="20">
        <f t="shared" si="3"/>
        <v>0</v>
      </c>
      <c r="AN11" s="20">
        <f t="shared" si="3"/>
        <v>2207217417.7399998</v>
      </c>
      <c r="AO11" s="20">
        <f t="shared" ref="AO11:BD11" si="4">AO12+AO19+AO27</f>
        <v>0</v>
      </c>
      <c r="AP11" s="20">
        <f t="shared" si="4"/>
        <v>0</v>
      </c>
      <c r="AQ11" s="20">
        <f t="shared" si="4"/>
        <v>1000000000</v>
      </c>
      <c r="AR11" s="20">
        <f t="shared" si="4"/>
        <v>3905809302.4091997</v>
      </c>
      <c r="AS11" s="20">
        <f t="shared" si="4"/>
        <v>0</v>
      </c>
      <c r="AT11" s="20">
        <f t="shared" si="4"/>
        <v>0</v>
      </c>
      <c r="AU11" s="20">
        <f t="shared" si="4"/>
        <v>632604641.20930004</v>
      </c>
      <c r="AV11" s="20">
        <f t="shared" si="4"/>
        <v>0</v>
      </c>
      <c r="AW11" s="20">
        <f t="shared" si="4"/>
        <v>0</v>
      </c>
      <c r="AX11" s="20">
        <f t="shared" si="4"/>
        <v>2272403940.2722001</v>
      </c>
      <c r="AY11" s="20">
        <f t="shared" si="4"/>
        <v>0</v>
      </c>
      <c r="AZ11" s="20">
        <f t="shared" si="4"/>
        <v>0</v>
      </c>
      <c r="BA11" s="20">
        <f t="shared" si="4"/>
        <v>0</v>
      </c>
      <c r="BB11" s="20">
        <f t="shared" si="4"/>
        <v>0</v>
      </c>
      <c r="BC11" s="20">
        <f t="shared" si="4"/>
        <v>0</v>
      </c>
      <c r="BD11" s="20">
        <f t="shared" si="4"/>
        <v>7904449896</v>
      </c>
      <c r="BE11" s="20">
        <f>BE12+BE19+BE27</f>
        <v>10823833477.481499</v>
      </c>
      <c r="BF11" s="22"/>
      <c r="BG11" s="22"/>
      <c r="BH11" s="22"/>
      <c r="BI11" s="22"/>
      <c r="BJ11" s="22"/>
      <c r="BK11" s="22"/>
      <c r="BL11" s="22"/>
      <c r="BM11" s="22"/>
      <c r="BN11" s="22"/>
      <c r="BO11" s="23">
        <f>BO12+BO19+BO27</f>
        <v>4990465088.4799995</v>
      </c>
      <c r="BP11" s="20">
        <f>BP12+BP19+BP27</f>
        <v>24197763718.370697</v>
      </c>
      <c r="BQ11" s="245"/>
      <c r="BR11" s="246"/>
    </row>
    <row r="12" spans="1:70" s="222" customFormat="1" ht="24.75" customHeight="1" x14ac:dyDescent="0.25">
      <c r="A12" s="259"/>
      <c r="B12" s="247"/>
      <c r="C12" s="260">
        <v>1</v>
      </c>
      <c r="D12" s="261" t="s">
        <v>54</v>
      </c>
      <c r="E12" s="262"/>
      <c r="F12" s="261"/>
      <c r="G12" s="263"/>
      <c r="H12" s="264"/>
      <c r="I12" s="264"/>
      <c r="J12" s="263"/>
      <c r="K12" s="265"/>
      <c r="L12" s="266"/>
      <c r="M12" s="264"/>
      <c r="N12" s="264"/>
      <c r="O12" s="104"/>
      <c r="P12" s="264"/>
      <c r="Q12" s="267"/>
      <c r="R12" s="264"/>
      <c r="S12" s="264"/>
      <c r="T12" s="265"/>
      <c r="U12" s="265"/>
      <c r="V12" s="268"/>
      <c r="W12" s="269"/>
      <c r="X12" s="265"/>
      <c r="Y12" s="24">
        <f t="shared" ref="Y12:AF12" si="5">SUM(Y13:Y18)</f>
        <v>0</v>
      </c>
      <c r="Z12" s="24">
        <f t="shared" si="5"/>
        <v>0</v>
      </c>
      <c r="AA12" s="24">
        <f t="shared" si="5"/>
        <v>80000000</v>
      </c>
      <c r="AB12" s="24">
        <f t="shared" si="5"/>
        <v>0</v>
      </c>
      <c r="AC12" s="24">
        <f t="shared" si="5"/>
        <v>0</v>
      </c>
      <c r="AD12" s="24">
        <f t="shared" si="5"/>
        <v>0</v>
      </c>
      <c r="AE12" s="24">
        <f t="shared" si="5"/>
        <v>0</v>
      </c>
      <c r="AF12" s="24">
        <f t="shared" si="5"/>
        <v>0</v>
      </c>
      <c r="AG12" s="24">
        <f t="shared" ref="AG12:AH12" si="6">SUM(AG13:AG18)</f>
        <v>1379572379</v>
      </c>
      <c r="AH12" s="25">
        <f t="shared" si="6"/>
        <v>1459572379</v>
      </c>
      <c r="AI12" s="24">
        <f t="shared" ref="AI12:AX12" si="7">SUM(AI13:AI18)</f>
        <v>0</v>
      </c>
      <c r="AJ12" s="24">
        <f t="shared" si="7"/>
        <v>0</v>
      </c>
      <c r="AK12" s="24">
        <f t="shared" si="7"/>
        <v>60000000</v>
      </c>
      <c r="AL12" s="24">
        <f t="shared" si="7"/>
        <v>0</v>
      </c>
      <c r="AM12" s="24">
        <f t="shared" si="7"/>
        <v>0</v>
      </c>
      <c r="AN12" s="24">
        <f t="shared" si="7"/>
        <v>0</v>
      </c>
      <c r="AO12" s="24">
        <f t="shared" si="7"/>
        <v>0</v>
      </c>
      <c r="AP12" s="24">
        <f t="shared" si="7"/>
        <v>0</v>
      </c>
      <c r="AQ12" s="24">
        <f t="shared" si="7"/>
        <v>1000000000</v>
      </c>
      <c r="AR12" s="24">
        <f t="shared" si="7"/>
        <v>1060000000</v>
      </c>
      <c r="AS12" s="24">
        <f t="shared" si="7"/>
        <v>0</v>
      </c>
      <c r="AT12" s="24">
        <f t="shared" si="7"/>
        <v>0</v>
      </c>
      <c r="AU12" s="24">
        <f t="shared" si="7"/>
        <v>30000000</v>
      </c>
      <c r="AV12" s="24">
        <f t="shared" si="7"/>
        <v>0</v>
      </c>
      <c r="AW12" s="24">
        <f t="shared" si="7"/>
        <v>0</v>
      </c>
      <c r="AX12" s="24">
        <f t="shared" si="7"/>
        <v>0</v>
      </c>
      <c r="AY12" s="24">
        <f t="shared" ref="AY12:BD12" si="8">SUM(AY13:AY18)</f>
        <v>0</v>
      </c>
      <c r="AZ12" s="24">
        <f t="shared" si="8"/>
        <v>0</v>
      </c>
      <c r="BA12" s="24">
        <f t="shared" si="8"/>
        <v>0</v>
      </c>
      <c r="BB12" s="24">
        <f t="shared" si="8"/>
        <v>0</v>
      </c>
      <c r="BC12" s="24">
        <f t="shared" si="8"/>
        <v>0</v>
      </c>
      <c r="BD12" s="24">
        <f t="shared" si="8"/>
        <v>7904449896</v>
      </c>
      <c r="BE12" s="24">
        <f>SUM(BE13:BE18)</f>
        <v>7934449896</v>
      </c>
      <c r="BF12" s="26"/>
      <c r="BG12" s="26"/>
      <c r="BH12" s="26"/>
      <c r="BI12" s="26"/>
      <c r="BJ12" s="26"/>
      <c r="BK12" s="26"/>
      <c r="BL12" s="26"/>
      <c r="BM12" s="26"/>
      <c r="BN12" s="26"/>
      <c r="BO12" s="27">
        <f>SUM(BO13:BO18)</f>
        <v>2015000000</v>
      </c>
      <c r="BP12" s="24">
        <f>SUM(BP13:BP18)</f>
        <v>12469022275</v>
      </c>
      <c r="BQ12" s="245"/>
      <c r="BR12" s="246"/>
    </row>
    <row r="13" spans="1:70" s="286" customFormat="1" ht="74.25" customHeight="1" x14ac:dyDescent="0.25">
      <c r="A13" s="259"/>
      <c r="B13" s="259"/>
      <c r="C13" s="270">
        <v>1</v>
      </c>
      <c r="D13" s="271" t="s">
        <v>55</v>
      </c>
      <c r="E13" s="272" t="s">
        <v>56</v>
      </c>
      <c r="F13" s="273" t="s">
        <v>57</v>
      </c>
      <c r="G13" s="274">
        <v>1</v>
      </c>
      <c r="H13" s="275" t="s">
        <v>58</v>
      </c>
      <c r="I13" s="271" t="s">
        <v>59</v>
      </c>
      <c r="J13" s="276" t="s">
        <v>60</v>
      </c>
      <c r="K13" s="276">
        <v>10</v>
      </c>
      <c r="L13" s="277" t="s">
        <v>61</v>
      </c>
      <c r="M13" s="278">
        <v>0</v>
      </c>
      <c r="N13" s="278">
        <v>1</v>
      </c>
      <c r="O13" s="279">
        <v>1</v>
      </c>
      <c r="P13" s="280">
        <v>1</v>
      </c>
      <c r="Q13" s="281"/>
      <c r="R13" s="280">
        <v>1</v>
      </c>
      <c r="S13" s="277"/>
      <c r="T13" s="277">
        <v>1</v>
      </c>
      <c r="U13" s="277"/>
      <c r="V13" s="282">
        <f>AH13/$AH$12</f>
        <v>2.055396527889488E-2</v>
      </c>
      <c r="W13" s="283">
        <v>15</v>
      </c>
      <c r="X13" s="284" t="s">
        <v>62</v>
      </c>
      <c r="Y13" s="28"/>
      <c r="Z13" s="28"/>
      <c r="AA13" s="28">
        <v>30000000</v>
      </c>
      <c r="AB13" s="28"/>
      <c r="AC13" s="28"/>
      <c r="AD13" s="28"/>
      <c r="AE13" s="28"/>
      <c r="AF13" s="28"/>
      <c r="AG13" s="28"/>
      <c r="AH13" s="28">
        <f t="shared" ref="AH13:AH18" si="9">+Y13+Z13+AA13+AB13+AC13+AD13+AE13+AF13+AG13</f>
        <v>30000000</v>
      </c>
      <c r="AI13" s="31"/>
      <c r="AJ13" s="31"/>
      <c r="AK13" s="31">
        <v>22500000</v>
      </c>
      <c r="AL13" s="31"/>
      <c r="AM13" s="31"/>
      <c r="AN13" s="31"/>
      <c r="AO13" s="31"/>
      <c r="AP13" s="31"/>
      <c r="AQ13" s="31"/>
      <c r="AR13" s="31">
        <f t="shared" ref="AR13:AR18" si="10">AI13+AJ13+AK13+AL13+AM13+AN13+AO13+AP13+AQ13</f>
        <v>22500000</v>
      </c>
      <c r="AS13" s="31"/>
      <c r="AT13" s="31"/>
      <c r="AU13" s="31">
        <v>11250000</v>
      </c>
      <c r="AV13" s="31"/>
      <c r="AW13" s="31"/>
      <c r="AX13" s="31"/>
      <c r="AY13" s="31"/>
      <c r="AZ13" s="31"/>
      <c r="BA13" s="31"/>
      <c r="BB13" s="31"/>
      <c r="BC13" s="31"/>
      <c r="BD13" s="31"/>
      <c r="BE13" s="33">
        <f t="shared" ref="BE13:BE18" si="11">AS13+AT13+AU13+AV13+AW13+AX13+AY13+BC13+BD13</f>
        <v>11250000</v>
      </c>
      <c r="BF13" s="34"/>
      <c r="BG13" s="31"/>
      <c r="BH13" s="31">
        <v>7525000</v>
      </c>
      <c r="BI13" s="31"/>
      <c r="BJ13" s="31"/>
      <c r="BK13" s="31"/>
      <c r="BL13" s="31"/>
      <c r="BM13" s="31"/>
      <c r="BN13" s="31"/>
      <c r="BO13" s="31">
        <f>BF13+BG13+BH13+BI13+BJ13+BK13+BL13+BM13+BN13</f>
        <v>7525000</v>
      </c>
      <c r="BP13" s="35">
        <f>AH13+AR13+BE13+BO13</f>
        <v>71275000</v>
      </c>
      <c r="BQ13" s="285"/>
      <c r="BR13" s="246"/>
    </row>
    <row r="14" spans="1:70" ht="132" customHeight="1" x14ac:dyDescent="0.2">
      <c r="A14" s="259"/>
      <c r="B14" s="259"/>
      <c r="C14" s="270"/>
      <c r="D14" s="287" t="s">
        <v>63</v>
      </c>
      <c r="E14" s="288" t="s">
        <v>64</v>
      </c>
      <c r="F14" s="288" t="s">
        <v>65</v>
      </c>
      <c r="G14" s="274">
        <v>2</v>
      </c>
      <c r="H14" s="275" t="s">
        <v>66</v>
      </c>
      <c r="I14" s="271" t="s">
        <v>67</v>
      </c>
      <c r="J14" s="276" t="s">
        <v>60</v>
      </c>
      <c r="K14" s="276">
        <v>10</v>
      </c>
      <c r="L14" s="289" t="s">
        <v>61</v>
      </c>
      <c r="M14" s="278">
        <v>3</v>
      </c>
      <c r="N14" s="278">
        <v>4</v>
      </c>
      <c r="O14" s="290">
        <v>4</v>
      </c>
      <c r="P14" s="278">
        <v>4</v>
      </c>
      <c r="Q14" s="281"/>
      <c r="R14" s="278">
        <v>4</v>
      </c>
      <c r="S14" s="289"/>
      <c r="T14" s="289">
        <v>4</v>
      </c>
      <c r="U14" s="289"/>
      <c r="V14" s="282">
        <f>AH14/$AH$12</f>
        <v>6.8513217596316272E-3</v>
      </c>
      <c r="W14" s="283">
        <v>15</v>
      </c>
      <c r="X14" s="284" t="s">
        <v>62</v>
      </c>
      <c r="Y14" s="28"/>
      <c r="Z14" s="28"/>
      <c r="AA14" s="28">
        <v>10000000</v>
      </c>
      <c r="AB14" s="28"/>
      <c r="AC14" s="28"/>
      <c r="AD14" s="28"/>
      <c r="AE14" s="28"/>
      <c r="AF14" s="28"/>
      <c r="AG14" s="28"/>
      <c r="AH14" s="28">
        <f t="shared" si="9"/>
        <v>10000000</v>
      </c>
      <c r="AI14" s="36"/>
      <c r="AJ14" s="36"/>
      <c r="AK14" s="31">
        <v>7500000</v>
      </c>
      <c r="AL14" s="31"/>
      <c r="AM14" s="36"/>
      <c r="AN14" s="36"/>
      <c r="AO14" s="36"/>
      <c r="AP14" s="36"/>
      <c r="AQ14" s="36"/>
      <c r="AR14" s="31">
        <f t="shared" si="10"/>
        <v>7500000</v>
      </c>
      <c r="AS14" s="31"/>
      <c r="AT14" s="31"/>
      <c r="AU14" s="31">
        <v>3750000</v>
      </c>
      <c r="AV14" s="31"/>
      <c r="AW14" s="31"/>
      <c r="AX14" s="31"/>
      <c r="AY14" s="31"/>
      <c r="AZ14" s="31"/>
      <c r="BA14" s="31"/>
      <c r="BB14" s="31"/>
      <c r="BC14" s="31"/>
      <c r="BD14" s="31"/>
      <c r="BE14" s="33">
        <f t="shared" si="11"/>
        <v>3750000</v>
      </c>
      <c r="BF14" s="34"/>
      <c r="BG14" s="31"/>
      <c r="BH14" s="31">
        <v>1875000</v>
      </c>
      <c r="BI14" s="31"/>
      <c r="BJ14" s="31"/>
      <c r="BK14" s="31"/>
      <c r="BL14" s="31"/>
      <c r="BM14" s="31"/>
      <c r="BN14" s="31"/>
      <c r="BO14" s="31">
        <f t="shared" ref="BO14:BO34" si="12">BF14+BG14+BH14+BI14+BJ14+BK14+BL14+BM14+BN14</f>
        <v>1875000</v>
      </c>
      <c r="BP14" s="35">
        <f>AH14+AR14+BE14+BO14</f>
        <v>23125000</v>
      </c>
      <c r="BQ14" s="291"/>
      <c r="BR14" s="246"/>
    </row>
    <row r="15" spans="1:70" ht="154.5" customHeight="1" x14ac:dyDescent="0.2">
      <c r="A15" s="259"/>
      <c r="B15" s="259"/>
      <c r="C15" s="292">
        <v>4</v>
      </c>
      <c r="D15" s="293"/>
      <c r="E15" s="273"/>
      <c r="F15" s="273"/>
      <c r="G15" s="274">
        <v>3</v>
      </c>
      <c r="H15" s="275" t="s">
        <v>68</v>
      </c>
      <c r="I15" s="271" t="s">
        <v>69</v>
      </c>
      <c r="J15" s="276" t="s">
        <v>60</v>
      </c>
      <c r="K15" s="276">
        <v>10</v>
      </c>
      <c r="L15" s="277" t="s">
        <v>61</v>
      </c>
      <c r="M15" s="278">
        <v>1</v>
      </c>
      <c r="N15" s="278">
        <v>1</v>
      </c>
      <c r="O15" s="279">
        <v>1</v>
      </c>
      <c r="P15" s="280">
        <v>1</v>
      </c>
      <c r="Q15" s="281"/>
      <c r="R15" s="280">
        <v>1</v>
      </c>
      <c r="S15" s="277"/>
      <c r="T15" s="277">
        <v>1</v>
      </c>
      <c r="U15" s="277"/>
      <c r="V15" s="282">
        <f>AH15/$AH$12</f>
        <v>0.9554664085623944</v>
      </c>
      <c r="W15" s="283">
        <v>15</v>
      </c>
      <c r="X15" s="284" t="s">
        <v>62</v>
      </c>
      <c r="Y15" s="28"/>
      <c r="Z15" s="28"/>
      <c r="AA15" s="28">
        <v>15000000</v>
      </c>
      <c r="AB15" s="28"/>
      <c r="AC15" s="28"/>
      <c r="AD15" s="28"/>
      <c r="AE15" s="28"/>
      <c r="AF15" s="28"/>
      <c r="AG15" s="28">
        <f>1394572379-15000000</f>
        <v>1379572379</v>
      </c>
      <c r="AH15" s="28">
        <f t="shared" si="9"/>
        <v>1394572379</v>
      </c>
      <c r="AI15" s="36"/>
      <c r="AJ15" s="36"/>
      <c r="AK15" s="31">
        <v>11250000</v>
      </c>
      <c r="AL15" s="31"/>
      <c r="AM15" s="36"/>
      <c r="AN15" s="36"/>
      <c r="AO15" s="36"/>
      <c r="AP15" s="36"/>
      <c r="AQ15" s="36"/>
      <c r="AR15" s="31">
        <f t="shared" si="10"/>
        <v>11250000</v>
      </c>
      <c r="AS15" s="31"/>
      <c r="AT15" s="31"/>
      <c r="AU15" s="31">
        <v>5625000</v>
      </c>
      <c r="AV15" s="31"/>
      <c r="AW15" s="31"/>
      <c r="AX15" s="31"/>
      <c r="AY15" s="31"/>
      <c r="AZ15" s="31"/>
      <c r="BA15" s="31"/>
      <c r="BB15" s="31"/>
      <c r="BC15" s="31"/>
      <c r="BD15" s="31"/>
      <c r="BE15" s="33">
        <f t="shared" si="11"/>
        <v>5625000</v>
      </c>
      <c r="BF15" s="34"/>
      <c r="BG15" s="31"/>
      <c r="BH15" s="31">
        <v>2800000</v>
      </c>
      <c r="BI15" s="31"/>
      <c r="BJ15" s="31"/>
      <c r="BK15" s="31"/>
      <c r="BL15" s="31"/>
      <c r="BM15" s="31"/>
      <c r="BN15" s="31"/>
      <c r="BO15" s="31">
        <f t="shared" si="12"/>
        <v>2800000</v>
      </c>
      <c r="BP15" s="35">
        <f>AH15+AR15+BE15+BO15</f>
        <v>1414247379</v>
      </c>
      <c r="BQ15" s="291"/>
      <c r="BR15" s="246"/>
    </row>
    <row r="16" spans="1:70" ht="74.25" customHeight="1" x14ac:dyDescent="0.2">
      <c r="A16" s="259"/>
      <c r="B16" s="259"/>
      <c r="C16" s="294">
        <v>1</v>
      </c>
      <c r="D16" s="295" t="s">
        <v>55</v>
      </c>
      <c r="E16" s="272" t="s">
        <v>56</v>
      </c>
      <c r="F16" s="296" t="s">
        <v>57</v>
      </c>
      <c r="G16" s="274">
        <v>4</v>
      </c>
      <c r="H16" s="275" t="s">
        <v>70</v>
      </c>
      <c r="I16" s="271" t="s">
        <v>71</v>
      </c>
      <c r="J16" s="276" t="s">
        <v>60</v>
      </c>
      <c r="K16" s="276">
        <v>10</v>
      </c>
      <c r="L16" s="276" t="s">
        <v>61</v>
      </c>
      <c r="M16" s="290">
        <v>0</v>
      </c>
      <c r="N16" s="290">
        <v>1</v>
      </c>
      <c r="O16" s="279">
        <v>0</v>
      </c>
      <c r="P16" s="279">
        <v>1</v>
      </c>
      <c r="Q16" s="297"/>
      <c r="R16" s="279">
        <v>1</v>
      </c>
      <c r="S16" s="276"/>
      <c r="T16" s="276">
        <v>1</v>
      </c>
      <c r="U16" s="276"/>
      <c r="V16" s="282">
        <f>AH16/$AH$12</f>
        <v>0</v>
      </c>
      <c r="W16" s="283">
        <v>7</v>
      </c>
      <c r="X16" s="284" t="s">
        <v>72</v>
      </c>
      <c r="Y16" s="28"/>
      <c r="Z16" s="28"/>
      <c r="AA16" s="28"/>
      <c r="AB16" s="28"/>
      <c r="AC16" s="28"/>
      <c r="AD16" s="28"/>
      <c r="AE16" s="28"/>
      <c r="AF16" s="28"/>
      <c r="AG16" s="28"/>
      <c r="AH16" s="28">
        <f t="shared" si="9"/>
        <v>0</v>
      </c>
      <c r="AI16" s="36"/>
      <c r="AJ16" s="36"/>
      <c r="AK16" s="31">
        <v>0</v>
      </c>
      <c r="AL16" s="31"/>
      <c r="AM16" s="36"/>
      <c r="AN16" s="36"/>
      <c r="AO16" s="36"/>
      <c r="AP16" s="36"/>
      <c r="AQ16" s="36">
        <v>1000000000</v>
      </c>
      <c r="AR16" s="31">
        <f t="shared" si="10"/>
        <v>1000000000</v>
      </c>
      <c r="AS16" s="31"/>
      <c r="AT16" s="31"/>
      <c r="AU16" s="31">
        <v>0</v>
      </c>
      <c r="AV16" s="31"/>
      <c r="AW16" s="31"/>
      <c r="AX16" s="31"/>
      <c r="AY16" s="31"/>
      <c r="AZ16" s="31"/>
      <c r="BA16" s="31"/>
      <c r="BB16" s="31"/>
      <c r="BC16" s="31"/>
      <c r="BD16" s="31">
        <v>7904449896</v>
      </c>
      <c r="BE16" s="33">
        <f t="shared" si="11"/>
        <v>7904449896</v>
      </c>
      <c r="BF16" s="34">
        <v>0</v>
      </c>
      <c r="BG16" s="31">
        <v>0</v>
      </c>
      <c r="BH16" s="31">
        <v>0</v>
      </c>
      <c r="BI16" s="31">
        <v>0</v>
      </c>
      <c r="BJ16" s="31">
        <v>0</v>
      </c>
      <c r="BK16" s="31">
        <v>0</v>
      </c>
      <c r="BL16" s="31">
        <v>0</v>
      </c>
      <c r="BM16" s="31">
        <v>0</v>
      </c>
      <c r="BN16" s="31">
        <v>2000000000</v>
      </c>
      <c r="BO16" s="31">
        <f t="shared" si="12"/>
        <v>2000000000</v>
      </c>
      <c r="BP16" s="35">
        <f>AH16+AR16+BE16+BO16</f>
        <v>10904449896</v>
      </c>
      <c r="BQ16" s="291"/>
      <c r="BR16" s="246"/>
    </row>
    <row r="17" spans="1:70" ht="126" customHeight="1" x14ac:dyDescent="0.2">
      <c r="A17" s="259"/>
      <c r="B17" s="259"/>
      <c r="C17" s="292"/>
      <c r="D17" s="298"/>
      <c r="E17" s="299"/>
      <c r="F17" s="300"/>
      <c r="G17" s="274">
        <v>5</v>
      </c>
      <c r="H17" s="275" t="s">
        <v>73</v>
      </c>
      <c r="I17" s="271" t="s">
        <v>74</v>
      </c>
      <c r="J17" s="276" t="s">
        <v>60</v>
      </c>
      <c r="K17" s="276">
        <v>10</v>
      </c>
      <c r="L17" s="277" t="s">
        <v>75</v>
      </c>
      <c r="M17" s="278">
        <v>3</v>
      </c>
      <c r="N17" s="278">
        <v>5</v>
      </c>
      <c r="O17" s="279">
        <v>1</v>
      </c>
      <c r="P17" s="280">
        <v>2</v>
      </c>
      <c r="Q17" s="301"/>
      <c r="R17" s="280">
        <v>2</v>
      </c>
      <c r="S17" s="277"/>
      <c r="T17" s="277">
        <v>0</v>
      </c>
      <c r="U17" s="277"/>
      <c r="V17" s="282">
        <f>AH17/$AH$12</f>
        <v>6.8513217596316272E-3</v>
      </c>
      <c r="W17" s="283">
        <v>12</v>
      </c>
      <c r="X17" s="284" t="s">
        <v>76</v>
      </c>
      <c r="Y17" s="28"/>
      <c r="Z17" s="28"/>
      <c r="AA17" s="28">
        <v>10000000</v>
      </c>
      <c r="AB17" s="28"/>
      <c r="AC17" s="28"/>
      <c r="AD17" s="28"/>
      <c r="AE17" s="28"/>
      <c r="AF17" s="28"/>
      <c r="AG17" s="28"/>
      <c r="AH17" s="28">
        <f t="shared" si="9"/>
        <v>10000000</v>
      </c>
      <c r="AI17" s="36"/>
      <c r="AJ17" s="36"/>
      <c r="AK17" s="31">
        <v>7500000</v>
      </c>
      <c r="AL17" s="31"/>
      <c r="AM17" s="36"/>
      <c r="AN17" s="36"/>
      <c r="AO17" s="36"/>
      <c r="AP17" s="36"/>
      <c r="AQ17" s="36"/>
      <c r="AR17" s="31">
        <f t="shared" si="10"/>
        <v>7500000</v>
      </c>
      <c r="AS17" s="31"/>
      <c r="AT17" s="31"/>
      <c r="AU17" s="31">
        <v>3750000</v>
      </c>
      <c r="AV17" s="31"/>
      <c r="AW17" s="31"/>
      <c r="AX17" s="31"/>
      <c r="AY17" s="31"/>
      <c r="AZ17" s="31"/>
      <c r="BA17" s="31"/>
      <c r="BB17" s="31"/>
      <c r="BC17" s="31"/>
      <c r="BD17" s="31"/>
      <c r="BE17" s="33">
        <f t="shared" si="11"/>
        <v>3750000</v>
      </c>
      <c r="BF17" s="34"/>
      <c r="BG17" s="31"/>
      <c r="BH17" s="31">
        <v>0</v>
      </c>
      <c r="BI17" s="31"/>
      <c r="BJ17" s="31"/>
      <c r="BK17" s="31"/>
      <c r="BL17" s="31"/>
      <c r="BM17" s="31"/>
      <c r="BN17" s="31"/>
      <c r="BO17" s="31">
        <f t="shared" si="12"/>
        <v>0</v>
      </c>
      <c r="BP17" s="35">
        <f>AH17+AR17+BE17+BO17</f>
        <v>21250000</v>
      </c>
      <c r="BQ17" s="291"/>
      <c r="BR17" s="246"/>
    </row>
    <row r="18" spans="1:70" ht="166.5" customHeight="1" x14ac:dyDescent="0.2">
      <c r="A18" s="259"/>
      <c r="B18" s="259"/>
      <c r="C18" s="294">
        <v>2</v>
      </c>
      <c r="D18" s="271" t="s">
        <v>77</v>
      </c>
      <c r="E18" s="302" t="s">
        <v>78</v>
      </c>
      <c r="F18" s="302" t="s">
        <v>78</v>
      </c>
      <c r="G18" s="303">
        <v>6</v>
      </c>
      <c r="H18" s="304" t="s">
        <v>79</v>
      </c>
      <c r="I18" s="271" t="s">
        <v>80</v>
      </c>
      <c r="J18" s="303" t="s">
        <v>60</v>
      </c>
      <c r="K18" s="303">
        <v>10</v>
      </c>
      <c r="L18" s="305" t="s">
        <v>61</v>
      </c>
      <c r="M18" s="305">
        <v>3</v>
      </c>
      <c r="N18" s="305">
        <v>12</v>
      </c>
      <c r="O18" s="306">
        <v>12</v>
      </c>
      <c r="P18" s="305">
        <v>12</v>
      </c>
      <c r="Q18" s="307"/>
      <c r="R18" s="305">
        <v>12</v>
      </c>
      <c r="S18" s="308"/>
      <c r="T18" s="308">
        <v>12</v>
      </c>
      <c r="U18" s="308"/>
      <c r="V18" s="282">
        <f>AH18/AH12</f>
        <v>1.027698263944744E-2</v>
      </c>
      <c r="W18" s="309">
        <v>15</v>
      </c>
      <c r="X18" s="272" t="s">
        <v>62</v>
      </c>
      <c r="Y18" s="37"/>
      <c r="Z18" s="37"/>
      <c r="AA18" s="37">
        <v>15000000</v>
      </c>
      <c r="AB18" s="37"/>
      <c r="AC18" s="37"/>
      <c r="AD18" s="37"/>
      <c r="AE18" s="37"/>
      <c r="AF18" s="37"/>
      <c r="AG18" s="37"/>
      <c r="AH18" s="38">
        <f t="shared" si="9"/>
        <v>15000000</v>
      </c>
      <c r="AI18" s="39"/>
      <c r="AJ18" s="39"/>
      <c r="AK18" s="39">
        <v>11250000</v>
      </c>
      <c r="AL18" s="40"/>
      <c r="AM18" s="39"/>
      <c r="AN18" s="39"/>
      <c r="AO18" s="39"/>
      <c r="AP18" s="39"/>
      <c r="AQ18" s="39"/>
      <c r="AR18" s="41">
        <f t="shared" si="10"/>
        <v>11250000</v>
      </c>
      <c r="AS18" s="40"/>
      <c r="AT18" s="40"/>
      <c r="AU18" s="40">
        <v>5625000</v>
      </c>
      <c r="AV18" s="40"/>
      <c r="AW18" s="40"/>
      <c r="AX18" s="40"/>
      <c r="AY18" s="40"/>
      <c r="AZ18" s="40"/>
      <c r="BA18" s="40"/>
      <c r="BB18" s="40"/>
      <c r="BC18" s="40"/>
      <c r="BD18" s="40"/>
      <c r="BE18" s="33">
        <f t="shared" si="11"/>
        <v>5625000</v>
      </c>
      <c r="BF18" s="42"/>
      <c r="BG18" s="41"/>
      <c r="BH18" s="41">
        <v>2800000</v>
      </c>
      <c r="BI18" s="41"/>
      <c r="BJ18" s="41"/>
      <c r="BK18" s="41"/>
      <c r="BL18" s="41"/>
      <c r="BM18" s="41"/>
      <c r="BN18" s="41"/>
      <c r="BO18" s="31">
        <f t="shared" si="12"/>
        <v>2800000</v>
      </c>
      <c r="BP18" s="40">
        <f>BO18+BE18+AR18+AH18</f>
        <v>34675000</v>
      </c>
      <c r="BQ18" s="291"/>
      <c r="BR18" s="246"/>
    </row>
    <row r="19" spans="1:70" ht="24.75" customHeight="1" x14ac:dyDescent="0.2">
      <c r="A19" s="259"/>
      <c r="B19" s="259"/>
      <c r="C19" s="260">
        <v>2</v>
      </c>
      <c r="D19" s="310" t="s">
        <v>81</v>
      </c>
      <c r="E19" s="311"/>
      <c r="F19" s="84"/>
      <c r="G19" s="263"/>
      <c r="H19" s="84"/>
      <c r="I19" s="84"/>
      <c r="J19" s="263"/>
      <c r="K19" s="263"/>
      <c r="L19" s="312"/>
      <c r="M19" s="84"/>
      <c r="N19" s="84"/>
      <c r="O19" s="126"/>
      <c r="P19" s="84"/>
      <c r="Q19" s="313"/>
      <c r="R19" s="84"/>
      <c r="S19" s="84"/>
      <c r="T19" s="263"/>
      <c r="U19" s="263"/>
      <c r="V19" s="314"/>
      <c r="W19" s="263"/>
      <c r="X19" s="263"/>
      <c r="Y19" s="43">
        <f t="shared" ref="Y19:AG19" si="13">SUM(Y20:Y26)</f>
        <v>0</v>
      </c>
      <c r="Z19" s="43">
        <f t="shared" si="13"/>
        <v>0</v>
      </c>
      <c r="AA19" s="43">
        <f t="shared" si="13"/>
        <v>60000000</v>
      </c>
      <c r="AB19" s="43">
        <f t="shared" si="13"/>
        <v>0</v>
      </c>
      <c r="AC19" s="43">
        <f t="shared" si="13"/>
        <v>0</v>
      </c>
      <c r="AD19" s="43">
        <f t="shared" si="13"/>
        <v>2248717121</v>
      </c>
      <c r="AE19" s="43">
        <f t="shared" si="13"/>
        <v>0</v>
      </c>
      <c r="AF19" s="43">
        <f t="shared" si="13"/>
        <v>0</v>
      </c>
      <c r="AG19" s="43">
        <f t="shared" si="13"/>
        <v>0</v>
      </c>
      <c r="AH19" s="44">
        <f>SUM(AH20:AH26)</f>
        <v>2308717121</v>
      </c>
      <c r="AI19" s="43">
        <f t="shared" ref="AI19:BE19" si="14">SUM(AI20:AI26)</f>
        <v>0</v>
      </c>
      <c r="AJ19" s="43">
        <f t="shared" si="14"/>
        <v>0</v>
      </c>
      <c r="AK19" s="43">
        <f t="shared" si="14"/>
        <v>59000000</v>
      </c>
      <c r="AL19" s="43">
        <f t="shared" si="14"/>
        <v>0</v>
      </c>
      <c r="AM19" s="43">
        <f t="shared" si="14"/>
        <v>0</v>
      </c>
      <c r="AN19" s="43">
        <f t="shared" si="14"/>
        <v>2207217417.7399998</v>
      </c>
      <c r="AO19" s="43">
        <f t="shared" si="14"/>
        <v>0</v>
      </c>
      <c r="AP19" s="43">
        <f t="shared" si="14"/>
        <v>0</v>
      </c>
      <c r="AQ19" s="43">
        <f t="shared" si="14"/>
        <v>0</v>
      </c>
      <c r="AR19" s="43">
        <f t="shared" si="14"/>
        <v>2266217417.7399998</v>
      </c>
      <c r="AS19" s="43">
        <f t="shared" si="14"/>
        <v>0</v>
      </c>
      <c r="AT19" s="43">
        <f t="shared" si="14"/>
        <v>0</v>
      </c>
      <c r="AU19" s="43">
        <v>5625000</v>
      </c>
      <c r="AV19" s="43">
        <f t="shared" si="14"/>
        <v>0</v>
      </c>
      <c r="AW19" s="43">
        <f t="shared" si="14"/>
        <v>0</v>
      </c>
      <c r="AX19" s="43">
        <f t="shared" si="14"/>
        <v>2272403940.2722001</v>
      </c>
      <c r="AY19" s="43">
        <f t="shared" si="14"/>
        <v>0</v>
      </c>
      <c r="AZ19" s="43">
        <f t="shared" si="14"/>
        <v>0</v>
      </c>
      <c r="BA19" s="43">
        <f t="shared" si="14"/>
        <v>0</v>
      </c>
      <c r="BB19" s="43">
        <f t="shared" si="14"/>
        <v>0</v>
      </c>
      <c r="BC19" s="43">
        <f t="shared" si="14"/>
        <v>0</v>
      </c>
      <c r="BD19" s="43">
        <f t="shared" si="14"/>
        <v>0</v>
      </c>
      <c r="BE19" s="43">
        <f t="shared" si="14"/>
        <v>2292403940.2722001</v>
      </c>
      <c r="BF19" s="45"/>
      <c r="BG19" s="45"/>
      <c r="BH19" s="45"/>
      <c r="BI19" s="45"/>
      <c r="BJ19" s="45"/>
      <c r="BK19" s="45"/>
      <c r="BL19" s="45"/>
      <c r="BM19" s="45"/>
      <c r="BN19" s="45"/>
      <c r="BO19" s="46">
        <f>SUM(BO20:BO26)</f>
        <v>2360576058.48</v>
      </c>
      <c r="BP19" s="43">
        <f>SUM(BP20:BP26)</f>
        <v>9227914537.4921989</v>
      </c>
      <c r="BQ19" s="291"/>
      <c r="BR19" s="246"/>
    </row>
    <row r="20" spans="1:70" ht="62.25" customHeight="1" x14ac:dyDescent="0.2">
      <c r="A20" s="259"/>
      <c r="B20" s="259"/>
      <c r="C20" s="270"/>
      <c r="D20" s="315"/>
      <c r="E20" s="316"/>
      <c r="F20" s="316"/>
      <c r="G20" s="274">
        <v>7</v>
      </c>
      <c r="H20" s="275" t="s">
        <v>82</v>
      </c>
      <c r="I20" s="271" t="s">
        <v>83</v>
      </c>
      <c r="J20" s="276" t="s">
        <v>60</v>
      </c>
      <c r="K20" s="276">
        <v>10</v>
      </c>
      <c r="L20" s="289" t="s">
        <v>61</v>
      </c>
      <c r="M20" s="278">
        <v>0</v>
      </c>
      <c r="N20" s="278">
        <v>1</v>
      </c>
      <c r="O20" s="290">
        <v>1</v>
      </c>
      <c r="P20" s="278">
        <v>1</v>
      </c>
      <c r="Q20" s="281"/>
      <c r="R20" s="278">
        <v>1</v>
      </c>
      <c r="S20" s="278"/>
      <c r="T20" s="278">
        <v>1</v>
      </c>
      <c r="U20" s="278"/>
      <c r="V20" s="282">
        <f t="shared" ref="V20:V26" si="15">AH20/$AH$19</f>
        <v>5.4142622698556235E-3</v>
      </c>
      <c r="W20" s="283">
        <v>6</v>
      </c>
      <c r="X20" s="284" t="s">
        <v>84</v>
      </c>
      <c r="Y20" s="28"/>
      <c r="Z20" s="28"/>
      <c r="AA20" s="47">
        <v>12500000</v>
      </c>
      <c r="AB20" s="47"/>
      <c r="AC20" s="47"/>
      <c r="AD20" s="28"/>
      <c r="AE20" s="28"/>
      <c r="AF20" s="28"/>
      <c r="AG20" s="28"/>
      <c r="AH20" s="28">
        <f t="shared" ref="AH20:AH26" si="16">+Y20+Z20+AA20+AB20+AC20+AD20+AE20+AF20+AG20</f>
        <v>12500000</v>
      </c>
      <c r="AI20" s="49"/>
      <c r="AJ20" s="49"/>
      <c r="AK20" s="49">
        <v>12200000</v>
      </c>
      <c r="AL20" s="49"/>
      <c r="AM20" s="49"/>
      <c r="AN20" s="49"/>
      <c r="AO20" s="49"/>
      <c r="AP20" s="49"/>
      <c r="AQ20" s="49"/>
      <c r="AR20" s="31">
        <f t="shared" ref="AR20:AR26" si="17">AI20+AJ20+AK20+AL20+AM20+AN20+AO20+AP20+AQ20</f>
        <v>12200000</v>
      </c>
      <c r="AS20" s="49"/>
      <c r="AT20" s="49"/>
      <c r="AU20" s="49">
        <v>12400000</v>
      </c>
      <c r="AV20" s="49"/>
      <c r="AW20" s="49"/>
      <c r="AX20" s="49"/>
      <c r="AY20" s="49"/>
      <c r="AZ20" s="49"/>
      <c r="BA20" s="49"/>
      <c r="BB20" s="49"/>
      <c r="BC20" s="49"/>
      <c r="BD20" s="49"/>
      <c r="BE20" s="33">
        <f t="shared" ref="BE20:BE26" si="18">AS20+AT20+AU20+AV20+AW20+AX20+AY20+BC20+BD20</f>
        <v>12400000</v>
      </c>
      <c r="BF20" s="51"/>
      <c r="BG20" s="36"/>
      <c r="BH20" s="36">
        <v>12700000</v>
      </c>
      <c r="BI20" s="36"/>
      <c r="BJ20" s="36"/>
      <c r="BK20" s="36"/>
      <c r="BL20" s="36"/>
      <c r="BM20" s="36"/>
      <c r="BN20" s="36"/>
      <c r="BO20" s="31">
        <f t="shared" si="12"/>
        <v>12700000</v>
      </c>
      <c r="BP20" s="35">
        <f t="shared" ref="BP20:BP26" si="19">AH20+AR20+BE20+BO20</f>
        <v>49800000</v>
      </c>
      <c r="BQ20" s="291"/>
      <c r="BR20" s="246"/>
    </row>
    <row r="21" spans="1:70" ht="90.75" customHeight="1" x14ac:dyDescent="0.2">
      <c r="A21" s="259"/>
      <c r="B21" s="259"/>
      <c r="C21" s="294"/>
      <c r="D21" s="317"/>
      <c r="E21" s="318"/>
      <c r="F21" s="318"/>
      <c r="G21" s="274">
        <v>8</v>
      </c>
      <c r="H21" s="275" t="s">
        <v>85</v>
      </c>
      <c r="I21" s="271" t="s">
        <v>86</v>
      </c>
      <c r="J21" s="276" t="s">
        <v>60</v>
      </c>
      <c r="K21" s="276">
        <v>10</v>
      </c>
      <c r="L21" s="289" t="s">
        <v>75</v>
      </c>
      <c r="M21" s="278">
        <v>1</v>
      </c>
      <c r="N21" s="278">
        <v>6</v>
      </c>
      <c r="O21" s="290">
        <v>2</v>
      </c>
      <c r="P21" s="278">
        <v>2</v>
      </c>
      <c r="Q21" s="281"/>
      <c r="R21" s="278">
        <v>1</v>
      </c>
      <c r="S21" s="278"/>
      <c r="T21" s="278">
        <v>1</v>
      </c>
      <c r="U21" s="278"/>
      <c r="V21" s="282">
        <f t="shared" si="15"/>
        <v>2.0574196625451371E-2</v>
      </c>
      <c r="W21" s="283">
        <v>15</v>
      </c>
      <c r="X21" s="284" t="s">
        <v>62</v>
      </c>
      <c r="Y21" s="28"/>
      <c r="Z21" s="28"/>
      <c r="AA21" s="52">
        <v>47500000</v>
      </c>
      <c r="AB21" s="52"/>
      <c r="AC21" s="52"/>
      <c r="AD21" s="28"/>
      <c r="AE21" s="28"/>
      <c r="AF21" s="28"/>
      <c r="AG21" s="28"/>
      <c r="AH21" s="28">
        <f t="shared" si="16"/>
        <v>47500000</v>
      </c>
      <c r="AI21" s="36"/>
      <c r="AJ21" s="36"/>
      <c r="AK21" s="49">
        <v>46600000</v>
      </c>
      <c r="AL21" s="49"/>
      <c r="AM21" s="36"/>
      <c r="AN21" s="36"/>
      <c r="AO21" s="36"/>
      <c r="AP21" s="36"/>
      <c r="AQ21" s="36"/>
      <c r="AR21" s="31">
        <f t="shared" si="17"/>
        <v>46600000</v>
      </c>
      <c r="AS21" s="49"/>
      <c r="AT21" s="49"/>
      <c r="AU21" s="49">
        <v>7600000</v>
      </c>
      <c r="AV21" s="49"/>
      <c r="AW21" s="49"/>
      <c r="AX21" s="49">
        <v>39500000</v>
      </c>
      <c r="AY21" s="49"/>
      <c r="AZ21" s="49"/>
      <c r="BA21" s="49"/>
      <c r="BB21" s="49"/>
      <c r="BC21" s="49"/>
      <c r="BD21" s="49"/>
      <c r="BE21" s="33">
        <f t="shared" si="18"/>
        <v>47100000</v>
      </c>
      <c r="BF21" s="51"/>
      <c r="BG21" s="36"/>
      <c r="BH21" s="36">
        <v>6300000</v>
      </c>
      <c r="BI21" s="36"/>
      <c r="BJ21" s="36"/>
      <c r="BK21" s="36">
        <f>48500000-6300000</f>
        <v>42200000</v>
      </c>
      <c r="BL21" s="36"/>
      <c r="BM21" s="36"/>
      <c r="BN21" s="36"/>
      <c r="BO21" s="31">
        <f t="shared" si="12"/>
        <v>48500000</v>
      </c>
      <c r="BP21" s="35">
        <f t="shared" si="19"/>
        <v>189700000</v>
      </c>
      <c r="BQ21" s="291"/>
      <c r="BR21" s="246"/>
    </row>
    <row r="22" spans="1:70" ht="375" customHeight="1" x14ac:dyDescent="0.2">
      <c r="A22" s="259"/>
      <c r="B22" s="259"/>
      <c r="C22" s="294"/>
      <c r="D22" s="319"/>
      <c r="E22" s="318"/>
      <c r="F22" s="318"/>
      <c r="G22" s="274">
        <v>9</v>
      </c>
      <c r="H22" s="275" t="s">
        <v>87</v>
      </c>
      <c r="I22" s="271" t="s">
        <v>88</v>
      </c>
      <c r="J22" s="276" t="s">
        <v>89</v>
      </c>
      <c r="K22" s="276">
        <v>3</v>
      </c>
      <c r="L22" s="320" t="s">
        <v>75</v>
      </c>
      <c r="M22" s="290">
        <v>35</v>
      </c>
      <c r="N22" s="290">
        <v>20</v>
      </c>
      <c r="O22" s="290">
        <v>5</v>
      </c>
      <c r="P22" s="290">
        <v>5</v>
      </c>
      <c r="Q22" s="321">
        <v>6</v>
      </c>
      <c r="R22" s="290">
        <v>5</v>
      </c>
      <c r="S22" s="290"/>
      <c r="T22" s="290">
        <v>5</v>
      </c>
      <c r="U22" s="290"/>
      <c r="V22" s="282">
        <f t="shared" si="15"/>
        <v>0.23636167528555355</v>
      </c>
      <c r="W22" s="283">
        <v>6</v>
      </c>
      <c r="X22" s="284" t="s">
        <v>84</v>
      </c>
      <c r="Y22" s="28"/>
      <c r="Z22" s="28"/>
      <c r="AA22" s="28"/>
      <c r="AB22" s="28"/>
      <c r="AC22" s="28"/>
      <c r="AD22" s="53">
        <v>545692246.48000002</v>
      </c>
      <c r="AE22" s="28"/>
      <c r="AF22" s="28"/>
      <c r="AG22" s="28"/>
      <c r="AH22" s="28">
        <f t="shared" si="16"/>
        <v>545692246.48000002</v>
      </c>
      <c r="AI22" s="36"/>
      <c r="AJ22" s="36"/>
      <c r="AK22" s="36">
        <v>200000</v>
      </c>
      <c r="AL22" s="36"/>
      <c r="AM22" s="36"/>
      <c r="AN22" s="49">
        <f>535600000-200000</f>
        <v>535400000</v>
      </c>
      <c r="AO22" s="36"/>
      <c r="AP22" s="36"/>
      <c r="AQ22" s="36"/>
      <c r="AR22" s="31">
        <f t="shared" si="17"/>
        <v>535600000</v>
      </c>
      <c r="AS22" s="49"/>
      <c r="AT22" s="49"/>
      <c r="AU22" s="49"/>
      <c r="AV22" s="49"/>
      <c r="AW22" s="49"/>
      <c r="AX22" s="55">
        <v>540000000</v>
      </c>
      <c r="AY22" s="49"/>
      <c r="AZ22" s="49"/>
      <c r="BA22" s="49"/>
      <c r="BB22" s="49"/>
      <c r="BC22" s="49"/>
      <c r="BD22" s="49"/>
      <c r="BE22" s="33">
        <f t="shared" si="18"/>
        <v>540000000</v>
      </c>
      <c r="BF22" s="51"/>
      <c r="BG22" s="36"/>
      <c r="BH22" s="36"/>
      <c r="BI22" s="36"/>
      <c r="BJ22" s="36"/>
      <c r="BK22" s="49">
        <v>649900000</v>
      </c>
      <c r="BL22" s="36"/>
      <c r="BM22" s="36"/>
      <c r="BN22" s="36"/>
      <c r="BO22" s="31">
        <f t="shared" si="12"/>
        <v>649900000</v>
      </c>
      <c r="BP22" s="35">
        <f t="shared" si="19"/>
        <v>2271192246.48</v>
      </c>
      <c r="BQ22" s="285"/>
      <c r="BR22" s="246"/>
    </row>
    <row r="23" spans="1:70" ht="124.5" customHeight="1" x14ac:dyDescent="0.2">
      <c r="A23" s="259"/>
      <c r="B23" s="259"/>
      <c r="C23" s="322">
        <v>2</v>
      </c>
      <c r="D23" s="298" t="s">
        <v>90</v>
      </c>
      <c r="E23" s="323" t="s">
        <v>78</v>
      </c>
      <c r="F23" s="324" t="s">
        <v>78</v>
      </c>
      <c r="G23" s="279">
        <v>10</v>
      </c>
      <c r="H23" s="275" t="s">
        <v>91</v>
      </c>
      <c r="I23" s="325" t="s">
        <v>92</v>
      </c>
      <c r="J23" s="276" t="s">
        <v>89</v>
      </c>
      <c r="K23" s="276">
        <v>3</v>
      </c>
      <c r="L23" s="326" t="s">
        <v>75</v>
      </c>
      <c r="M23" s="327">
        <v>1</v>
      </c>
      <c r="N23" s="328">
        <v>20</v>
      </c>
      <c r="O23" s="327">
        <v>5</v>
      </c>
      <c r="P23" s="327">
        <v>5</v>
      </c>
      <c r="Q23" s="281"/>
      <c r="R23" s="327">
        <v>5</v>
      </c>
      <c r="S23" s="327"/>
      <c r="T23" s="327">
        <v>5</v>
      </c>
      <c r="U23" s="327"/>
      <c r="V23" s="282">
        <f t="shared" si="15"/>
        <v>2.1781149151013725E-2</v>
      </c>
      <c r="W23" s="283">
        <v>6</v>
      </c>
      <c r="X23" s="284" t="s">
        <v>84</v>
      </c>
      <c r="Y23" s="28"/>
      <c r="Z23" s="28"/>
      <c r="AA23" s="28"/>
      <c r="AB23" s="28"/>
      <c r="AC23" s="28"/>
      <c r="AD23" s="56">
        <v>50286511.960000001</v>
      </c>
      <c r="AE23" s="28"/>
      <c r="AF23" s="28"/>
      <c r="AG23" s="28"/>
      <c r="AH23" s="28">
        <f t="shared" si="16"/>
        <v>50286511.960000001</v>
      </c>
      <c r="AI23" s="31"/>
      <c r="AJ23" s="31"/>
      <c r="AK23" s="31"/>
      <c r="AL23" s="31"/>
      <c r="AM23" s="31"/>
      <c r="AN23" s="49">
        <f>49300000+417417.74</f>
        <v>49717417.740000002</v>
      </c>
      <c r="AO23" s="31"/>
      <c r="AP23" s="31"/>
      <c r="AQ23" s="31"/>
      <c r="AR23" s="31">
        <f t="shared" si="17"/>
        <v>49717417.740000002</v>
      </c>
      <c r="AS23" s="49"/>
      <c r="AT23" s="49"/>
      <c r="AU23" s="49"/>
      <c r="AV23" s="49"/>
      <c r="AW23" s="49"/>
      <c r="AX23" s="55">
        <v>50000000</v>
      </c>
      <c r="AY23" s="49"/>
      <c r="AZ23" s="49"/>
      <c r="BA23" s="49"/>
      <c r="BB23" s="49"/>
      <c r="BC23" s="49"/>
      <c r="BD23" s="49"/>
      <c r="BE23" s="33">
        <f t="shared" si="18"/>
        <v>50000000</v>
      </c>
      <c r="BF23" s="51"/>
      <c r="BG23" s="36"/>
      <c r="BH23" s="36"/>
      <c r="BI23" s="36"/>
      <c r="BJ23" s="36"/>
      <c r="BK23" s="49">
        <v>51400000</v>
      </c>
      <c r="BL23" s="36"/>
      <c r="BM23" s="36"/>
      <c r="BN23" s="36"/>
      <c r="BO23" s="31">
        <f t="shared" si="12"/>
        <v>51400000</v>
      </c>
      <c r="BP23" s="35">
        <f t="shared" si="19"/>
        <v>201403929.69999999</v>
      </c>
      <c r="BQ23" s="291"/>
      <c r="BR23" s="246"/>
    </row>
    <row r="24" spans="1:70" ht="87" customHeight="1" x14ac:dyDescent="0.2">
      <c r="A24" s="259"/>
      <c r="B24" s="259"/>
      <c r="C24" s="302">
        <v>3</v>
      </c>
      <c r="D24" s="271" t="s">
        <v>93</v>
      </c>
      <c r="E24" s="324" t="s">
        <v>94</v>
      </c>
      <c r="F24" s="324" t="s">
        <v>95</v>
      </c>
      <c r="G24" s="274">
        <v>11</v>
      </c>
      <c r="H24" s="275" t="s">
        <v>96</v>
      </c>
      <c r="I24" s="271" t="s">
        <v>97</v>
      </c>
      <c r="J24" s="276" t="s">
        <v>89</v>
      </c>
      <c r="K24" s="276">
        <v>3</v>
      </c>
      <c r="L24" s="289" t="s">
        <v>61</v>
      </c>
      <c r="M24" s="278">
        <v>1</v>
      </c>
      <c r="N24" s="278">
        <v>1</v>
      </c>
      <c r="O24" s="290">
        <v>1</v>
      </c>
      <c r="P24" s="278">
        <v>1</v>
      </c>
      <c r="Q24" s="281"/>
      <c r="R24" s="278">
        <v>1</v>
      </c>
      <c r="S24" s="278"/>
      <c r="T24" s="278">
        <v>1</v>
      </c>
      <c r="U24" s="278"/>
      <c r="V24" s="282">
        <f t="shared" si="15"/>
        <v>0.14334499721934535</v>
      </c>
      <c r="W24" s="283">
        <v>6</v>
      </c>
      <c r="X24" s="284" t="s">
        <v>84</v>
      </c>
      <c r="Y24" s="28"/>
      <c r="Z24" s="28"/>
      <c r="AA24" s="28"/>
      <c r="AB24" s="28"/>
      <c r="AC24" s="28"/>
      <c r="AD24" s="56">
        <v>330943049.29000002</v>
      </c>
      <c r="AE24" s="28"/>
      <c r="AF24" s="28"/>
      <c r="AG24" s="28"/>
      <c r="AH24" s="28">
        <f t="shared" si="16"/>
        <v>330943049.29000002</v>
      </c>
      <c r="AI24" s="31"/>
      <c r="AJ24" s="31"/>
      <c r="AK24" s="31"/>
      <c r="AL24" s="31"/>
      <c r="AM24" s="31"/>
      <c r="AN24" s="49">
        <v>324800000</v>
      </c>
      <c r="AO24" s="31"/>
      <c r="AP24" s="31"/>
      <c r="AQ24" s="31"/>
      <c r="AR24" s="31">
        <f t="shared" si="17"/>
        <v>324800000</v>
      </c>
      <c r="AS24" s="49"/>
      <c r="AT24" s="49"/>
      <c r="AU24" s="49"/>
      <c r="AV24" s="49"/>
      <c r="AW24" s="49"/>
      <c r="AX24" s="55">
        <v>328000000</v>
      </c>
      <c r="AY24" s="49"/>
      <c r="AZ24" s="49"/>
      <c r="BA24" s="49"/>
      <c r="BB24" s="49"/>
      <c r="BC24" s="49"/>
      <c r="BD24" s="49"/>
      <c r="BE24" s="33">
        <f t="shared" si="18"/>
        <v>328000000</v>
      </c>
      <c r="BF24" s="51"/>
      <c r="BG24" s="36"/>
      <c r="BH24" s="36"/>
      <c r="BI24" s="36"/>
      <c r="BJ24" s="36"/>
      <c r="BK24" s="49">
        <v>430300000</v>
      </c>
      <c r="BL24" s="36"/>
      <c r="BM24" s="36"/>
      <c r="BN24" s="36"/>
      <c r="BO24" s="31">
        <f t="shared" si="12"/>
        <v>430300000</v>
      </c>
      <c r="BP24" s="35">
        <f t="shared" si="19"/>
        <v>1414043049.29</v>
      </c>
      <c r="BQ24" s="291"/>
      <c r="BR24" s="246"/>
    </row>
    <row r="25" spans="1:70" ht="151.5" customHeight="1" x14ac:dyDescent="0.2">
      <c r="A25" s="259"/>
      <c r="B25" s="259"/>
      <c r="C25" s="294"/>
      <c r="D25" s="329"/>
      <c r="E25" s="324"/>
      <c r="F25" s="324"/>
      <c r="G25" s="274">
        <v>12</v>
      </c>
      <c r="H25" s="275" t="s">
        <v>98</v>
      </c>
      <c r="I25" s="271" t="s">
        <v>99</v>
      </c>
      <c r="J25" s="276" t="s">
        <v>89</v>
      </c>
      <c r="K25" s="276">
        <v>3</v>
      </c>
      <c r="L25" s="289" t="s">
        <v>61</v>
      </c>
      <c r="M25" s="278">
        <v>1</v>
      </c>
      <c r="N25" s="278">
        <v>3</v>
      </c>
      <c r="O25" s="290">
        <v>3</v>
      </c>
      <c r="P25" s="278">
        <v>3</v>
      </c>
      <c r="Q25" s="281"/>
      <c r="R25" s="278">
        <v>3</v>
      </c>
      <c r="S25" s="278"/>
      <c r="T25" s="278">
        <v>3</v>
      </c>
      <c r="U25" s="278"/>
      <c r="V25" s="282">
        <f t="shared" si="15"/>
        <v>0.45551836546977292</v>
      </c>
      <c r="W25" s="283">
        <v>6</v>
      </c>
      <c r="X25" s="284" t="s">
        <v>84</v>
      </c>
      <c r="Y25" s="28"/>
      <c r="Z25" s="28"/>
      <c r="AA25" s="28"/>
      <c r="AB25" s="28"/>
      <c r="AC25" s="28"/>
      <c r="AD25" s="52">
        <v>1051663049.29</v>
      </c>
      <c r="AE25" s="28"/>
      <c r="AF25" s="28"/>
      <c r="AG25" s="28"/>
      <c r="AH25" s="28">
        <f t="shared" si="16"/>
        <v>1051663049.29</v>
      </c>
      <c r="AI25" s="36"/>
      <c r="AJ25" s="36"/>
      <c r="AK25" s="36"/>
      <c r="AL25" s="36"/>
      <c r="AM25" s="36"/>
      <c r="AN25" s="49">
        <v>1032300000</v>
      </c>
      <c r="AO25" s="36"/>
      <c r="AP25" s="36"/>
      <c r="AQ25" s="36"/>
      <c r="AR25" s="31">
        <f t="shared" si="17"/>
        <v>1032300000</v>
      </c>
      <c r="AS25" s="49"/>
      <c r="AT25" s="49"/>
      <c r="AU25" s="49"/>
      <c r="AV25" s="49"/>
      <c r="AW25" s="49"/>
      <c r="AX25" s="55">
        <v>1044000000</v>
      </c>
      <c r="AY25" s="49"/>
      <c r="AZ25" s="49"/>
      <c r="BA25" s="49"/>
      <c r="BB25" s="49"/>
      <c r="BC25" s="49"/>
      <c r="BD25" s="49"/>
      <c r="BE25" s="33">
        <f t="shared" si="18"/>
        <v>1044000000</v>
      </c>
      <c r="BF25" s="51"/>
      <c r="BG25" s="36"/>
      <c r="BH25" s="36"/>
      <c r="BI25" s="36"/>
      <c r="BJ25" s="36"/>
      <c r="BK25" s="49">
        <v>1167776058.48</v>
      </c>
      <c r="BL25" s="36"/>
      <c r="BM25" s="36"/>
      <c r="BN25" s="36"/>
      <c r="BO25" s="31">
        <f t="shared" si="12"/>
        <v>1167776058.48</v>
      </c>
      <c r="BP25" s="35">
        <f t="shared" si="19"/>
        <v>4295739107.7700005</v>
      </c>
      <c r="BQ25" s="291"/>
      <c r="BR25" s="246"/>
    </row>
    <row r="26" spans="1:70" ht="79.5" customHeight="1" x14ac:dyDescent="0.2">
      <c r="A26" s="259"/>
      <c r="B26" s="259"/>
      <c r="C26" s="292"/>
      <c r="D26" s="319"/>
      <c r="E26" s="299"/>
      <c r="F26" s="299"/>
      <c r="G26" s="274">
        <v>13</v>
      </c>
      <c r="H26" s="275" t="s">
        <v>100</v>
      </c>
      <c r="I26" s="271" t="s">
        <v>101</v>
      </c>
      <c r="J26" s="276" t="s">
        <v>89</v>
      </c>
      <c r="K26" s="276">
        <v>3</v>
      </c>
      <c r="L26" s="276" t="s">
        <v>61</v>
      </c>
      <c r="M26" s="290">
        <v>0</v>
      </c>
      <c r="N26" s="290">
        <v>2</v>
      </c>
      <c r="O26" s="279">
        <v>2</v>
      </c>
      <c r="P26" s="279">
        <v>2</v>
      </c>
      <c r="Q26" s="281"/>
      <c r="R26" s="279">
        <v>2</v>
      </c>
      <c r="S26" s="279"/>
      <c r="T26" s="279">
        <v>0</v>
      </c>
      <c r="U26" s="279"/>
      <c r="V26" s="282">
        <f t="shared" si="15"/>
        <v>0.11700535397900746</v>
      </c>
      <c r="W26" s="283">
        <v>6</v>
      </c>
      <c r="X26" s="284" t="s">
        <v>84</v>
      </c>
      <c r="Y26" s="28"/>
      <c r="Z26" s="28"/>
      <c r="AA26" s="28"/>
      <c r="AB26" s="28"/>
      <c r="AC26" s="28"/>
      <c r="AD26" s="52">
        <v>270132263.98000002</v>
      </c>
      <c r="AE26" s="28"/>
      <c r="AF26" s="28"/>
      <c r="AG26" s="28"/>
      <c r="AH26" s="28">
        <f t="shared" si="16"/>
        <v>270132263.98000002</v>
      </c>
      <c r="AI26" s="36"/>
      <c r="AJ26" s="36"/>
      <c r="AK26" s="36"/>
      <c r="AL26" s="36"/>
      <c r="AM26" s="36"/>
      <c r="AN26" s="49">
        <v>265000000</v>
      </c>
      <c r="AO26" s="36"/>
      <c r="AP26" s="36"/>
      <c r="AQ26" s="36"/>
      <c r="AR26" s="31">
        <f t="shared" si="17"/>
        <v>265000000</v>
      </c>
      <c r="AS26" s="49"/>
      <c r="AT26" s="49"/>
      <c r="AU26" s="49"/>
      <c r="AV26" s="49"/>
      <c r="AW26" s="49"/>
      <c r="AX26" s="55">
        <v>270903940.27219999</v>
      </c>
      <c r="AY26" s="49"/>
      <c r="AZ26" s="49"/>
      <c r="BA26" s="49"/>
      <c r="BB26" s="49"/>
      <c r="BC26" s="49"/>
      <c r="BD26" s="49"/>
      <c r="BE26" s="33">
        <f t="shared" si="18"/>
        <v>270903940.27219999</v>
      </c>
      <c r="BF26" s="51"/>
      <c r="BG26" s="36"/>
      <c r="BH26" s="36"/>
      <c r="BI26" s="36"/>
      <c r="BJ26" s="36"/>
      <c r="BK26" s="49">
        <v>0</v>
      </c>
      <c r="BL26" s="36"/>
      <c r="BM26" s="36"/>
      <c r="BN26" s="36"/>
      <c r="BO26" s="31">
        <f t="shared" si="12"/>
        <v>0</v>
      </c>
      <c r="BP26" s="35">
        <f t="shared" si="19"/>
        <v>806036204.25220001</v>
      </c>
      <c r="BQ26" s="291"/>
      <c r="BR26" s="246"/>
    </row>
    <row r="27" spans="1:70" ht="24.75" customHeight="1" x14ac:dyDescent="0.2">
      <c r="A27" s="259"/>
      <c r="B27" s="259"/>
      <c r="C27" s="260">
        <v>3</v>
      </c>
      <c r="D27" s="261" t="s">
        <v>102</v>
      </c>
      <c r="E27" s="330"/>
      <c r="F27" s="84"/>
      <c r="G27" s="263"/>
      <c r="H27" s="84"/>
      <c r="I27" s="84"/>
      <c r="J27" s="263"/>
      <c r="K27" s="263"/>
      <c r="L27" s="312"/>
      <c r="M27" s="84"/>
      <c r="N27" s="84"/>
      <c r="O27" s="126"/>
      <c r="P27" s="84"/>
      <c r="Q27" s="313"/>
      <c r="R27" s="84"/>
      <c r="S27" s="84"/>
      <c r="T27" s="263"/>
      <c r="U27" s="263"/>
      <c r="V27" s="314"/>
      <c r="W27" s="263"/>
      <c r="X27" s="263"/>
      <c r="Y27" s="43">
        <f t="shared" ref="Y27:AG27" si="20">SUM(Y28:Y34)</f>
        <v>0</v>
      </c>
      <c r="Z27" s="43">
        <f t="shared" si="20"/>
        <v>0</v>
      </c>
      <c r="AA27" s="43">
        <f t="shared" si="20"/>
        <v>709366350</v>
      </c>
      <c r="AB27" s="43">
        <f t="shared" si="20"/>
        <v>0</v>
      </c>
      <c r="AC27" s="43">
        <f t="shared" si="20"/>
        <v>0</v>
      </c>
      <c r="AD27" s="43">
        <f t="shared" si="20"/>
        <v>0</v>
      </c>
      <c r="AE27" s="43">
        <f t="shared" si="20"/>
        <v>0</v>
      </c>
      <c r="AF27" s="43">
        <f t="shared" si="20"/>
        <v>0</v>
      </c>
      <c r="AG27" s="43">
        <f t="shared" si="20"/>
        <v>0</v>
      </c>
      <c r="AH27" s="44">
        <f>SUM(AH28:AH34)</f>
        <v>709366350</v>
      </c>
      <c r="AI27" s="43">
        <f t="shared" ref="AI27:AX27" si="21">SUM(AI28:AI34)</f>
        <v>0</v>
      </c>
      <c r="AJ27" s="43">
        <f t="shared" si="21"/>
        <v>0</v>
      </c>
      <c r="AK27" s="43">
        <f t="shared" si="21"/>
        <v>579591884.66919994</v>
      </c>
      <c r="AL27" s="43">
        <f t="shared" si="21"/>
        <v>0</v>
      </c>
      <c r="AM27" s="43">
        <f t="shared" si="21"/>
        <v>0</v>
      </c>
      <c r="AN27" s="43">
        <f t="shared" si="21"/>
        <v>0</v>
      </c>
      <c r="AO27" s="43">
        <f t="shared" si="21"/>
        <v>0</v>
      </c>
      <c r="AP27" s="43">
        <f t="shared" si="21"/>
        <v>0</v>
      </c>
      <c r="AQ27" s="43">
        <f t="shared" si="21"/>
        <v>0</v>
      </c>
      <c r="AR27" s="43">
        <f t="shared" si="21"/>
        <v>579591884.66919994</v>
      </c>
      <c r="AS27" s="43">
        <f t="shared" si="21"/>
        <v>0</v>
      </c>
      <c r="AT27" s="43">
        <f t="shared" si="21"/>
        <v>0</v>
      </c>
      <c r="AU27" s="43">
        <f t="shared" si="21"/>
        <v>596979641.20930004</v>
      </c>
      <c r="AV27" s="43">
        <f t="shared" si="21"/>
        <v>0</v>
      </c>
      <c r="AW27" s="43">
        <f t="shared" si="21"/>
        <v>0</v>
      </c>
      <c r="AX27" s="43">
        <f t="shared" si="21"/>
        <v>0</v>
      </c>
      <c r="AY27" s="43">
        <f t="shared" ref="AY27:BD27" si="22">SUM(AY28:AY34)</f>
        <v>0</v>
      </c>
      <c r="AZ27" s="43">
        <f t="shared" si="22"/>
        <v>0</v>
      </c>
      <c r="BA27" s="43">
        <f t="shared" si="22"/>
        <v>0</v>
      </c>
      <c r="BB27" s="43">
        <f t="shared" si="22"/>
        <v>0</v>
      </c>
      <c r="BC27" s="43">
        <f t="shared" si="22"/>
        <v>0</v>
      </c>
      <c r="BD27" s="43">
        <f t="shared" si="22"/>
        <v>0</v>
      </c>
      <c r="BE27" s="43">
        <f>SUM(BE28:BE34)</f>
        <v>596979641.20930004</v>
      </c>
      <c r="BF27" s="45"/>
      <c r="BG27" s="45"/>
      <c r="BH27" s="45"/>
      <c r="BI27" s="45"/>
      <c r="BJ27" s="45"/>
      <c r="BK27" s="45"/>
      <c r="BL27" s="45"/>
      <c r="BM27" s="45"/>
      <c r="BN27" s="45"/>
      <c r="BO27" s="46">
        <f>SUM(BO28:BO34)</f>
        <v>614889030</v>
      </c>
      <c r="BP27" s="43">
        <f>SUM(BP28:BP34)</f>
        <v>2500826905.8785</v>
      </c>
      <c r="BQ27" s="291"/>
      <c r="BR27" s="246"/>
    </row>
    <row r="28" spans="1:70" s="286" customFormat="1" ht="409.5" customHeight="1" x14ac:dyDescent="0.25">
      <c r="A28" s="259"/>
      <c r="B28" s="259"/>
      <c r="C28" s="270">
        <v>4</v>
      </c>
      <c r="D28" s="295" t="s">
        <v>103</v>
      </c>
      <c r="E28" s="296" t="s">
        <v>64</v>
      </c>
      <c r="F28" s="296" t="s">
        <v>65</v>
      </c>
      <c r="G28" s="274">
        <v>14</v>
      </c>
      <c r="H28" s="275" t="s">
        <v>104</v>
      </c>
      <c r="I28" s="271" t="s">
        <v>105</v>
      </c>
      <c r="J28" s="276" t="s">
        <v>60</v>
      </c>
      <c r="K28" s="276">
        <v>10</v>
      </c>
      <c r="L28" s="276" t="s">
        <v>61</v>
      </c>
      <c r="M28" s="290">
        <v>2</v>
      </c>
      <c r="N28" s="290">
        <v>6</v>
      </c>
      <c r="O28" s="279">
        <v>6</v>
      </c>
      <c r="P28" s="279">
        <v>6</v>
      </c>
      <c r="Q28" s="281"/>
      <c r="R28" s="279">
        <v>6</v>
      </c>
      <c r="S28" s="279"/>
      <c r="T28" s="279">
        <v>6</v>
      </c>
      <c r="U28" s="276"/>
      <c r="V28" s="331">
        <f t="shared" ref="V28:V34" si="23">AH28/$AH$27</f>
        <v>0.68157948287228454</v>
      </c>
      <c r="W28" s="280">
        <v>15</v>
      </c>
      <c r="X28" s="284" t="s">
        <v>62</v>
      </c>
      <c r="Y28" s="28"/>
      <c r="Z28" s="28"/>
      <c r="AA28" s="52">
        <v>483489550</v>
      </c>
      <c r="AB28" s="52"/>
      <c r="AC28" s="52"/>
      <c r="AD28" s="28"/>
      <c r="AE28" s="28"/>
      <c r="AF28" s="28"/>
      <c r="AG28" s="28"/>
      <c r="AH28" s="28">
        <f t="shared" ref="AH28:AH34" si="24">+Y28+Z28+AA28+AB28+AC28+AD28+AE28+AF28+AG28</f>
        <v>483489550</v>
      </c>
      <c r="AI28" s="36"/>
      <c r="AJ28" s="36"/>
      <c r="AK28" s="36">
        <v>380191884.6692</v>
      </c>
      <c r="AL28" s="36"/>
      <c r="AM28" s="36"/>
      <c r="AN28" s="36"/>
      <c r="AO28" s="36"/>
      <c r="AP28" s="36"/>
      <c r="AQ28" s="36"/>
      <c r="AR28" s="31">
        <f t="shared" ref="AR28:AR34" si="25">AI28+AJ28+AK28+AL28+AM28+AN28+AO28+AP28+AQ28</f>
        <v>380191884.6692</v>
      </c>
      <c r="AS28" s="36"/>
      <c r="AT28" s="36"/>
      <c r="AU28" s="36">
        <v>398979641.20929998</v>
      </c>
      <c r="AV28" s="36"/>
      <c r="AW28" s="36"/>
      <c r="AX28" s="36"/>
      <c r="AY28" s="36"/>
      <c r="AZ28" s="36"/>
      <c r="BA28" s="36"/>
      <c r="BB28" s="36"/>
      <c r="BC28" s="36"/>
      <c r="BD28" s="36"/>
      <c r="BE28" s="33">
        <f t="shared" ref="BE28:BE34" si="26">AS28+AT28+AU28+AV28+AW28+AX28+AY28+BC28+BD28</f>
        <v>398979641.20929998</v>
      </c>
      <c r="BF28" s="51"/>
      <c r="BG28" s="36"/>
      <c r="BH28" s="36">
        <v>0</v>
      </c>
      <c r="BI28" s="36">
        <v>0</v>
      </c>
      <c r="BJ28" s="36">
        <v>0</v>
      </c>
      <c r="BK28" s="36">
        <v>0</v>
      </c>
      <c r="BL28" s="36">
        <v>0</v>
      </c>
      <c r="BM28" s="36">
        <v>0</v>
      </c>
      <c r="BN28" s="36">
        <v>0</v>
      </c>
      <c r="BO28" s="31">
        <f t="shared" si="12"/>
        <v>0</v>
      </c>
      <c r="BP28" s="35">
        <f t="shared" ref="BP28:BP34" si="27">AH28+AR28+BE28+BO28</f>
        <v>1262661075.8785</v>
      </c>
      <c r="BQ28" s="285"/>
      <c r="BR28" s="246"/>
    </row>
    <row r="29" spans="1:70" ht="168.75" customHeight="1" x14ac:dyDescent="0.2">
      <c r="A29" s="259"/>
      <c r="B29" s="259"/>
      <c r="C29" s="294"/>
      <c r="D29" s="329"/>
      <c r="E29" s="324"/>
      <c r="F29" s="324"/>
      <c r="G29" s="279">
        <v>15</v>
      </c>
      <c r="H29" s="275" t="s">
        <v>106</v>
      </c>
      <c r="I29" s="271" t="s">
        <v>107</v>
      </c>
      <c r="J29" s="276" t="s">
        <v>60</v>
      </c>
      <c r="K29" s="276">
        <v>10</v>
      </c>
      <c r="L29" s="277" t="s">
        <v>61</v>
      </c>
      <c r="M29" s="278">
        <v>0</v>
      </c>
      <c r="N29" s="278">
        <v>2</v>
      </c>
      <c r="O29" s="279">
        <v>2</v>
      </c>
      <c r="P29" s="280">
        <v>2</v>
      </c>
      <c r="Q29" s="281"/>
      <c r="R29" s="280">
        <v>2</v>
      </c>
      <c r="S29" s="280"/>
      <c r="T29" s="280">
        <v>2</v>
      </c>
      <c r="U29" s="277"/>
      <c r="V29" s="331">
        <f t="shared" si="23"/>
        <v>0.29237360920771049</v>
      </c>
      <c r="W29" s="280">
        <v>15</v>
      </c>
      <c r="X29" s="284" t="s">
        <v>62</v>
      </c>
      <c r="Y29" s="28"/>
      <c r="Z29" s="28"/>
      <c r="AA29" s="52">
        <f>197400000+5000000+5000000</f>
        <v>207400000</v>
      </c>
      <c r="AB29" s="52"/>
      <c r="AC29" s="52"/>
      <c r="AD29" s="28"/>
      <c r="AE29" s="28"/>
      <c r="AF29" s="28"/>
      <c r="AG29" s="28"/>
      <c r="AH29" s="28">
        <f t="shared" si="24"/>
        <v>207400000</v>
      </c>
      <c r="AI29" s="36"/>
      <c r="AJ29" s="36"/>
      <c r="AK29" s="36">
        <v>169400000</v>
      </c>
      <c r="AL29" s="36"/>
      <c r="AM29" s="36"/>
      <c r="AN29" s="36"/>
      <c r="AO29" s="36"/>
      <c r="AP29" s="36"/>
      <c r="AQ29" s="36"/>
      <c r="AR29" s="31">
        <f t="shared" si="25"/>
        <v>169400000</v>
      </c>
      <c r="AS29" s="36"/>
      <c r="AT29" s="36"/>
      <c r="AU29" s="36">
        <v>170000000</v>
      </c>
      <c r="AV29" s="36"/>
      <c r="AW29" s="36"/>
      <c r="AX29" s="36"/>
      <c r="AY29" s="36"/>
      <c r="AZ29" s="36"/>
      <c r="BA29" s="36"/>
      <c r="BB29" s="36"/>
      <c r="BC29" s="36"/>
      <c r="BD29" s="36"/>
      <c r="BE29" s="33">
        <f t="shared" si="26"/>
        <v>170000000</v>
      </c>
      <c r="BF29" s="51"/>
      <c r="BG29" s="36"/>
      <c r="BH29" s="36">
        <v>175100000</v>
      </c>
      <c r="BI29" s="36"/>
      <c r="BJ29" s="36"/>
      <c r="BK29" s="36"/>
      <c r="BL29" s="36"/>
      <c r="BM29" s="36"/>
      <c r="BN29" s="36"/>
      <c r="BO29" s="31">
        <f t="shared" si="12"/>
        <v>175100000</v>
      </c>
      <c r="BP29" s="35">
        <f t="shared" si="27"/>
        <v>721900000</v>
      </c>
      <c r="BQ29" s="291"/>
      <c r="BR29" s="246"/>
    </row>
    <row r="30" spans="1:70" ht="75" customHeight="1" x14ac:dyDescent="0.2">
      <c r="A30" s="259"/>
      <c r="B30" s="259"/>
      <c r="C30" s="294"/>
      <c r="D30" s="329"/>
      <c r="E30" s="324"/>
      <c r="F30" s="324"/>
      <c r="G30" s="279">
        <v>16</v>
      </c>
      <c r="H30" s="271" t="s">
        <v>108</v>
      </c>
      <c r="I30" s="271" t="s">
        <v>109</v>
      </c>
      <c r="J30" s="276" t="s">
        <v>60</v>
      </c>
      <c r="K30" s="276">
        <v>10</v>
      </c>
      <c r="L30" s="277" t="s">
        <v>75</v>
      </c>
      <c r="M30" s="278">
        <v>7</v>
      </c>
      <c r="N30" s="278">
        <v>12</v>
      </c>
      <c r="O30" s="279">
        <v>0</v>
      </c>
      <c r="P30" s="280">
        <v>3</v>
      </c>
      <c r="Q30" s="281"/>
      <c r="R30" s="280">
        <v>4</v>
      </c>
      <c r="S30" s="280"/>
      <c r="T30" s="280">
        <v>5</v>
      </c>
      <c r="U30" s="277"/>
      <c r="V30" s="331">
        <f t="shared" si="23"/>
        <v>0</v>
      </c>
      <c r="W30" s="279">
        <v>15</v>
      </c>
      <c r="X30" s="284" t="s">
        <v>62</v>
      </c>
      <c r="Y30" s="28"/>
      <c r="Z30" s="28"/>
      <c r="AA30" s="52"/>
      <c r="AB30" s="52"/>
      <c r="AC30" s="52"/>
      <c r="AD30" s="28"/>
      <c r="AE30" s="28"/>
      <c r="AF30" s="28"/>
      <c r="AG30" s="28"/>
      <c r="AH30" s="28">
        <f t="shared" si="24"/>
        <v>0</v>
      </c>
      <c r="AI30" s="36"/>
      <c r="AJ30" s="36"/>
      <c r="AK30" s="36">
        <v>6000000</v>
      </c>
      <c r="AL30" s="36"/>
      <c r="AM30" s="36"/>
      <c r="AN30" s="36"/>
      <c r="AO30" s="36"/>
      <c r="AP30" s="36"/>
      <c r="AQ30" s="36"/>
      <c r="AR30" s="31">
        <f t="shared" si="25"/>
        <v>6000000</v>
      </c>
      <c r="AS30" s="36"/>
      <c r="AT30" s="36"/>
      <c r="AU30" s="36">
        <v>7000000</v>
      </c>
      <c r="AV30" s="36"/>
      <c r="AW30" s="36"/>
      <c r="AX30" s="36"/>
      <c r="AY30" s="36"/>
      <c r="AZ30" s="36"/>
      <c r="BA30" s="36"/>
      <c r="BB30" s="36"/>
      <c r="BC30" s="36"/>
      <c r="BD30" s="36"/>
      <c r="BE30" s="33">
        <f t="shared" si="26"/>
        <v>7000000</v>
      </c>
      <c r="BF30" s="51"/>
      <c r="BG30" s="36"/>
      <c r="BH30" s="36">
        <v>7210000</v>
      </c>
      <c r="BI30" s="36"/>
      <c r="BJ30" s="36"/>
      <c r="BK30" s="36"/>
      <c r="BL30" s="36"/>
      <c r="BM30" s="36"/>
      <c r="BN30" s="36"/>
      <c r="BO30" s="31">
        <f t="shared" si="12"/>
        <v>7210000</v>
      </c>
      <c r="BP30" s="35">
        <f t="shared" si="27"/>
        <v>20210000</v>
      </c>
      <c r="BQ30" s="291"/>
      <c r="BR30" s="246"/>
    </row>
    <row r="31" spans="1:70" ht="127.5" customHeight="1" x14ac:dyDescent="0.2">
      <c r="A31" s="259"/>
      <c r="B31" s="259"/>
      <c r="C31" s="294"/>
      <c r="D31" s="329"/>
      <c r="E31" s="324"/>
      <c r="F31" s="324"/>
      <c r="G31" s="279">
        <v>17</v>
      </c>
      <c r="H31" s="275" t="s">
        <v>110</v>
      </c>
      <c r="I31" s="271" t="s">
        <v>111</v>
      </c>
      <c r="J31" s="276" t="s">
        <v>60</v>
      </c>
      <c r="K31" s="276">
        <v>10</v>
      </c>
      <c r="L31" s="277" t="s">
        <v>75</v>
      </c>
      <c r="M31" s="278">
        <v>0</v>
      </c>
      <c r="N31" s="290">
        <v>270</v>
      </c>
      <c r="O31" s="279">
        <v>0</v>
      </c>
      <c r="P31" s="332">
        <v>0</v>
      </c>
      <c r="Q31" s="333"/>
      <c r="R31" s="280">
        <v>0</v>
      </c>
      <c r="S31" s="280"/>
      <c r="T31" s="279">
        <v>270</v>
      </c>
      <c r="U31" s="276"/>
      <c r="V31" s="331">
        <f t="shared" si="23"/>
        <v>0</v>
      </c>
      <c r="W31" s="279">
        <v>15</v>
      </c>
      <c r="X31" s="284" t="s">
        <v>62</v>
      </c>
      <c r="Y31" s="28"/>
      <c r="Z31" s="28"/>
      <c r="AA31" s="52"/>
      <c r="AB31" s="52"/>
      <c r="AC31" s="52"/>
      <c r="AD31" s="28"/>
      <c r="AE31" s="28"/>
      <c r="AF31" s="28"/>
      <c r="AG31" s="28"/>
      <c r="AH31" s="28">
        <f t="shared" si="24"/>
        <v>0</v>
      </c>
      <c r="AI31" s="36"/>
      <c r="AJ31" s="36"/>
      <c r="AK31" s="36">
        <v>0</v>
      </c>
      <c r="AL31" s="36"/>
      <c r="AM31" s="36"/>
      <c r="AN31" s="36"/>
      <c r="AO31" s="36"/>
      <c r="AP31" s="36"/>
      <c r="AQ31" s="36"/>
      <c r="AR31" s="31">
        <f t="shared" si="25"/>
        <v>0</v>
      </c>
      <c r="AS31" s="36"/>
      <c r="AT31" s="36"/>
      <c r="AU31" s="36">
        <v>0</v>
      </c>
      <c r="AV31" s="36"/>
      <c r="AW31" s="36"/>
      <c r="AX31" s="36"/>
      <c r="AY31" s="36"/>
      <c r="AZ31" s="36"/>
      <c r="BA31" s="36"/>
      <c r="BB31" s="36"/>
      <c r="BC31" s="36"/>
      <c r="BD31" s="36"/>
      <c r="BE31" s="33">
        <f t="shared" si="26"/>
        <v>0</v>
      </c>
      <c r="BF31" s="51"/>
      <c r="BG31" s="36"/>
      <c r="BH31" s="36">
        <v>410949030</v>
      </c>
      <c r="BI31" s="36"/>
      <c r="BJ31" s="36"/>
      <c r="BK31" s="36"/>
      <c r="BL31" s="36"/>
      <c r="BM31" s="36"/>
      <c r="BN31" s="36"/>
      <c r="BO31" s="31">
        <f t="shared" si="12"/>
        <v>410949030</v>
      </c>
      <c r="BP31" s="35">
        <f t="shared" si="27"/>
        <v>410949030</v>
      </c>
      <c r="BQ31" s="291"/>
      <c r="BR31" s="246"/>
    </row>
    <row r="32" spans="1:70" ht="75" customHeight="1" x14ac:dyDescent="0.2">
      <c r="A32" s="259"/>
      <c r="B32" s="259"/>
      <c r="C32" s="294"/>
      <c r="D32" s="329"/>
      <c r="E32" s="324"/>
      <c r="F32" s="324"/>
      <c r="G32" s="279">
        <v>18</v>
      </c>
      <c r="H32" s="275" t="s">
        <v>112</v>
      </c>
      <c r="I32" s="271" t="s">
        <v>113</v>
      </c>
      <c r="J32" s="276" t="s">
        <v>60</v>
      </c>
      <c r="K32" s="276">
        <v>10</v>
      </c>
      <c r="L32" s="277" t="s">
        <v>75</v>
      </c>
      <c r="M32" s="278">
        <v>0</v>
      </c>
      <c r="N32" s="278">
        <v>20</v>
      </c>
      <c r="O32" s="279">
        <v>0</v>
      </c>
      <c r="P32" s="280">
        <v>7</v>
      </c>
      <c r="Q32" s="281"/>
      <c r="R32" s="280">
        <v>7</v>
      </c>
      <c r="S32" s="280"/>
      <c r="T32" s="280">
        <v>6</v>
      </c>
      <c r="U32" s="276">
        <v>10</v>
      </c>
      <c r="V32" s="331">
        <f t="shared" si="23"/>
        <v>0</v>
      </c>
      <c r="W32" s="279">
        <v>15</v>
      </c>
      <c r="X32" s="284" t="s">
        <v>62</v>
      </c>
      <c r="Y32" s="28"/>
      <c r="Z32" s="28"/>
      <c r="AA32" s="52"/>
      <c r="AB32" s="52"/>
      <c r="AC32" s="52"/>
      <c r="AD32" s="28"/>
      <c r="AE32" s="28"/>
      <c r="AF32" s="28"/>
      <c r="AG32" s="28"/>
      <c r="AH32" s="28">
        <f t="shared" si="24"/>
        <v>0</v>
      </c>
      <c r="AI32" s="36"/>
      <c r="AJ32" s="36"/>
      <c r="AK32" s="36">
        <v>10000000</v>
      </c>
      <c r="AL32" s="36"/>
      <c r="AM32" s="36"/>
      <c r="AN32" s="36"/>
      <c r="AO32" s="36"/>
      <c r="AP32" s="36"/>
      <c r="AQ32" s="36"/>
      <c r="AR32" s="31">
        <f t="shared" si="25"/>
        <v>10000000</v>
      </c>
      <c r="AS32" s="36"/>
      <c r="AT32" s="36"/>
      <c r="AU32" s="36">
        <v>7000000</v>
      </c>
      <c r="AV32" s="36"/>
      <c r="AW32" s="36"/>
      <c r="AX32" s="36"/>
      <c r="AY32" s="36"/>
      <c r="AZ32" s="36"/>
      <c r="BA32" s="36"/>
      <c r="BB32" s="36"/>
      <c r="BC32" s="36"/>
      <c r="BD32" s="36"/>
      <c r="BE32" s="33">
        <f t="shared" si="26"/>
        <v>7000000</v>
      </c>
      <c r="BF32" s="51"/>
      <c r="BG32" s="36"/>
      <c r="BH32" s="36">
        <v>7210000</v>
      </c>
      <c r="BI32" s="36"/>
      <c r="BJ32" s="36"/>
      <c r="BK32" s="36"/>
      <c r="BL32" s="36"/>
      <c r="BM32" s="36"/>
      <c r="BN32" s="36"/>
      <c r="BO32" s="31">
        <f t="shared" si="12"/>
        <v>7210000</v>
      </c>
      <c r="BP32" s="35">
        <f t="shared" si="27"/>
        <v>24210000</v>
      </c>
      <c r="BQ32" s="291"/>
      <c r="BR32" s="246"/>
    </row>
    <row r="33" spans="1:70" ht="213" customHeight="1" x14ac:dyDescent="0.2">
      <c r="A33" s="259"/>
      <c r="B33" s="259"/>
      <c r="C33" s="294"/>
      <c r="D33" s="329"/>
      <c r="E33" s="324"/>
      <c r="F33" s="324"/>
      <c r="G33" s="279">
        <v>19</v>
      </c>
      <c r="H33" s="275" t="s">
        <v>114</v>
      </c>
      <c r="I33" s="271" t="s">
        <v>115</v>
      </c>
      <c r="J33" s="276" t="s">
        <v>60</v>
      </c>
      <c r="K33" s="276">
        <v>10</v>
      </c>
      <c r="L33" s="277" t="s">
        <v>75</v>
      </c>
      <c r="M33" s="278">
        <v>20</v>
      </c>
      <c r="N33" s="278">
        <v>31</v>
      </c>
      <c r="O33" s="279">
        <v>5</v>
      </c>
      <c r="P33" s="280">
        <v>9</v>
      </c>
      <c r="Q33" s="281"/>
      <c r="R33" s="280">
        <v>9</v>
      </c>
      <c r="S33" s="280"/>
      <c r="T33" s="280">
        <v>8</v>
      </c>
      <c r="U33" s="277"/>
      <c r="V33" s="331">
        <f t="shared" si="23"/>
        <v>1.2969321141325636E-2</v>
      </c>
      <c r="W33" s="279">
        <v>4</v>
      </c>
      <c r="X33" s="276" t="s">
        <v>116</v>
      </c>
      <c r="Y33" s="28"/>
      <c r="Z33" s="28"/>
      <c r="AA33" s="52">
        <f>9200000</f>
        <v>9200000</v>
      </c>
      <c r="AB33" s="52"/>
      <c r="AC33" s="52"/>
      <c r="AD33" s="28"/>
      <c r="AE33" s="28"/>
      <c r="AF33" s="28"/>
      <c r="AG33" s="28"/>
      <c r="AH33" s="28">
        <f t="shared" si="24"/>
        <v>9200000</v>
      </c>
      <c r="AI33" s="36"/>
      <c r="AJ33" s="36"/>
      <c r="AK33" s="36">
        <v>7000000</v>
      </c>
      <c r="AL33" s="36"/>
      <c r="AM33" s="36"/>
      <c r="AN33" s="36"/>
      <c r="AO33" s="36"/>
      <c r="AP33" s="36"/>
      <c r="AQ33" s="36"/>
      <c r="AR33" s="31">
        <f t="shared" si="25"/>
        <v>7000000</v>
      </c>
      <c r="AS33" s="36"/>
      <c r="AT33" s="36"/>
      <c r="AU33" s="36">
        <v>7000000</v>
      </c>
      <c r="AV33" s="36"/>
      <c r="AW33" s="36"/>
      <c r="AX33" s="36"/>
      <c r="AY33" s="36"/>
      <c r="AZ33" s="36"/>
      <c r="BA33" s="36"/>
      <c r="BB33" s="36"/>
      <c r="BC33" s="36"/>
      <c r="BD33" s="36"/>
      <c r="BE33" s="33">
        <f t="shared" si="26"/>
        <v>7000000</v>
      </c>
      <c r="BF33" s="51"/>
      <c r="BG33" s="36"/>
      <c r="BH33" s="36">
        <v>7210000</v>
      </c>
      <c r="BI33" s="36"/>
      <c r="BJ33" s="36"/>
      <c r="BK33" s="36"/>
      <c r="BL33" s="36"/>
      <c r="BM33" s="36"/>
      <c r="BN33" s="36"/>
      <c r="BO33" s="31">
        <f t="shared" si="12"/>
        <v>7210000</v>
      </c>
      <c r="BP33" s="35">
        <f t="shared" si="27"/>
        <v>30410000</v>
      </c>
      <c r="BQ33" s="291"/>
      <c r="BR33" s="246"/>
    </row>
    <row r="34" spans="1:70" ht="75" customHeight="1" x14ac:dyDescent="0.2">
      <c r="A34" s="334"/>
      <c r="B34" s="334"/>
      <c r="C34" s="292"/>
      <c r="D34" s="298"/>
      <c r="E34" s="300"/>
      <c r="F34" s="300"/>
      <c r="G34" s="279">
        <v>20</v>
      </c>
      <c r="H34" s="275" t="s">
        <v>117</v>
      </c>
      <c r="I34" s="271" t="s">
        <v>118</v>
      </c>
      <c r="J34" s="276" t="s">
        <v>60</v>
      </c>
      <c r="K34" s="276">
        <v>10</v>
      </c>
      <c r="L34" s="277" t="s">
        <v>75</v>
      </c>
      <c r="M34" s="278" t="s">
        <v>56</v>
      </c>
      <c r="N34" s="278">
        <v>250</v>
      </c>
      <c r="O34" s="279">
        <v>50</v>
      </c>
      <c r="P34" s="335">
        <v>70</v>
      </c>
      <c r="Q34" s="281"/>
      <c r="R34" s="279">
        <v>70</v>
      </c>
      <c r="S34" s="279"/>
      <c r="T34" s="279">
        <v>60</v>
      </c>
      <c r="U34" s="276"/>
      <c r="V34" s="331">
        <f t="shared" si="23"/>
        <v>1.3077586778679311E-2</v>
      </c>
      <c r="W34" s="279">
        <v>4</v>
      </c>
      <c r="X34" s="276" t="s">
        <v>116</v>
      </c>
      <c r="Y34" s="28"/>
      <c r="Z34" s="28"/>
      <c r="AA34" s="52">
        <v>9276800</v>
      </c>
      <c r="AB34" s="52"/>
      <c r="AC34" s="52"/>
      <c r="AD34" s="28"/>
      <c r="AE34" s="28"/>
      <c r="AF34" s="28"/>
      <c r="AG34" s="28"/>
      <c r="AH34" s="28">
        <f t="shared" si="24"/>
        <v>9276800</v>
      </c>
      <c r="AI34" s="36"/>
      <c r="AJ34" s="36"/>
      <c r="AK34" s="36">
        <v>7000000</v>
      </c>
      <c r="AL34" s="36"/>
      <c r="AM34" s="36"/>
      <c r="AN34" s="36"/>
      <c r="AO34" s="36"/>
      <c r="AP34" s="36"/>
      <c r="AQ34" s="36"/>
      <c r="AR34" s="31">
        <f t="shared" si="25"/>
        <v>7000000</v>
      </c>
      <c r="AS34" s="36"/>
      <c r="AT34" s="36"/>
      <c r="AU34" s="36">
        <v>7000000</v>
      </c>
      <c r="AV34" s="36"/>
      <c r="AW34" s="36"/>
      <c r="AX34" s="36"/>
      <c r="AY34" s="36"/>
      <c r="AZ34" s="36"/>
      <c r="BA34" s="36"/>
      <c r="BB34" s="36"/>
      <c r="BC34" s="36"/>
      <c r="BD34" s="36"/>
      <c r="BE34" s="33">
        <f t="shared" si="26"/>
        <v>7000000</v>
      </c>
      <c r="BF34" s="51"/>
      <c r="BG34" s="36"/>
      <c r="BH34" s="36">
        <v>7210000</v>
      </c>
      <c r="BI34" s="36"/>
      <c r="BJ34" s="36"/>
      <c r="BK34" s="36"/>
      <c r="BL34" s="36"/>
      <c r="BM34" s="36"/>
      <c r="BN34" s="36"/>
      <c r="BO34" s="31">
        <f t="shared" si="12"/>
        <v>7210000</v>
      </c>
      <c r="BP34" s="35">
        <f t="shared" si="27"/>
        <v>30486800</v>
      </c>
      <c r="BQ34" s="291"/>
      <c r="BR34" s="246"/>
    </row>
    <row r="35" spans="1:70" ht="24.75" customHeight="1" x14ac:dyDescent="0.2">
      <c r="A35" s="336">
        <v>2</v>
      </c>
      <c r="B35" s="337" t="s">
        <v>119</v>
      </c>
      <c r="C35" s="338"/>
      <c r="D35" s="339"/>
      <c r="E35" s="339"/>
      <c r="F35" s="339"/>
      <c r="G35" s="338"/>
      <c r="H35" s="339"/>
      <c r="I35" s="339"/>
      <c r="J35" s="340"/>
      <c r="K35" s="338"/>
      <c r="L35" s="341"/>
      <c r="M35" s="339"/>
      <c r="N35" s="339"/>
      <c r="O35" s="342"/>
      <c r="P35" s="339"/>
      <c r="Q35" s="343"/>
      <c r="R35" s="339"/>
      <c r="S35" s="339"/>
      <c r="T35" s="338"/>
      <c r="U35" s="338"/>
      <c r="V35" s="344"/>
      <c r="W35" s="338"/>
      <c r="X35" s="338"/>
      <c r="Y35" s="16">
        <f t="shared" ref="Y35:AG35" si="28">Y36+Y73+Y81</f>
        <v>0</v>
      </c>
      <c r="Z35" s="16">
        <f t="shared" si="28"/>
        <v>7917656341</v>
      </c>
      <c r="AA35" s="16">
        <f t="shared" si="28"/>
        <v>1496293889</v>
      </c>
      <c r="AB35" s="16">
        <f t="shared" si="28"/>
        <v>20519904</v>
      </c>
      <c r="AC35" s="16">
        <f t="shared" si="28"/>
        <v>0</v>
      </c>
      <c r="AD35" s="16">
        <f t="shared" si="28"/>
        <v>0</v>
      </c>
      <c r="AE35" s="16">
        <f t="shared" si="28"/>
        <v>0</v>
      </c>
      <c r="AF35" s="16">
        <f t="shared" si="28"/>
        <v>0</v>
      </c>
      <c r="AG35" s="16">
        <f t="shared" si="28"/>
        <v>15650000000</v>
      </c>
      <c r="AH35" s="57">
        <f>AH36+AH73+AH81</f>
        <v>25084470134</v>
      </c>
      <c r="AI35" s="16">
        <f t="shared" ref="AI35:AX35" si="29">AI36+AI73+AI81</f>
        <v>6000000000</v>
      </c>
      <c r="AJ35" s="16">
        <f t="shared" si="29"/>
        <v>8345340727</v>
      </c>
      <c r="AK35" s="16">
        <f t="shared" si="29"/>
        <v>750000000</v>
      </c>
      <c r="AL35" s="16">
        <f t="shared" si="29"/>
        <v>0</v>
      </c>
      <c r="AM35" s="16">
        <f t="shared" si="29"/>
        <v>0</v>
      </c>
      <c r="AN35" s="16">
        <f t="shared" si="29"/>
        <v>0</v>
      </c>
      <c r="AO35" s="16">
        <f t="shared" si="29"/>
        <v>0</v>
      </c>
      <c r="AP35" s="16">
        <f t="shared" si="29"/>
        <v>0</v>
      </c>
      <c r="AQ35" s="16">
        <f t="shared" si="29"/>
        <v>16000000000</v>
      </c>
      <c r="AR35" s="16">
        <f t="shared" si="29"/>
        <v>31095340727</v>
      </c>
      <c r="AS35" s="16">
        <f t="shared" si="29"/>
        <v>13000000000</v>
      </c>
      <c r="AT35" s="16">
        <f t="shared" si="29"/>
        <v>8364317496</v>
      </c>
      <c r="AU35" s="16">
        <f t="shared" si="29"/>
        <v>638219424</v>
      </c>
      <c r="AV35" s="16">
        <f t="shared" si="29"/>
        <v>0</v>
      </c>
      <c r="AW35" s="16">
        <f t="shared" si="29"/>
        <v>0</v>
      </c>
      <c r="AX35" s="16">
        <f t="shared" si="29"/>
        <v>0</v>
      </c>
      <c r="AY35" s="16">
        <f t="shared" ref="AY35:BD35" si="30">AY36+AY73+AY81</f>
        <v>0</v>
      </c>
      <c r="AZ35" s="16">
        <f t="shared" si="30"/>
        <v>0</v>
      </c>
      <c r="BA35" s="16">
        <f t="shared" si="30"/>
        <v>0</v>
      </c>
      <c r="BB35" s="16">
        <f t="shared" si="30"/>
        <v>0</v>
      </c>
      <c r="BC35" s="16">
        <f t="shared" si="30"/>
        <v>0</v>
      </c>
      <c r="BD35" s="16">
        <f t="shared" si="30"/>
        <v>10000000000</v>
      </c>
      <c r="BE35" s="16">
        <f>BE36+BE73+BE81</f>
        <v>32002536920</v>
      </c>
      <c r="BF35" s="18"/>
      <c r="BG35" s="18"/>
      <c r="BH35" s="18"/>
      <c r="BI35" s="18"/>
      <c r="BJ35" s="18"/>
      <c r="BK35" s="18"/>
      <c r="BL35" s="18"/>
      <c r="BM35" s="18"/>
      <c r="BN35" s="18"/>
      <c r="BO35" s="19">
        <f>BO36+BO73+BO81</f>
        <v>33368847027</v>
      </c>
      <c r="BP35" s="16">
        <f>BP36+BP73+BP81</f>
        <v>121551194808</v>
      </c>
      <c r="BQ35" s="291"/>
    </row>
    <row r="36" spans="1:70" ht="24.75" customHeight="1" x14ac:dyDescent="0.2">
      <c r="A36" s="345"/>
      <c r="B36" s="248">
        <v>2</v>
      </c>
      <c r="C36" s="346" t="s">
        <v>120</v>
      </c>
      <c r="D36" s="250"/>
      <c r="E36" s="251"/>
      <c r="F36" s="251"/>
      <c r="G36" s="252"/>
      <c r="H36" s="253"/>
      <c r="I36" s="253"/>
      <c r="J36" s="254"/>
      <c r="K36" s="252"/>
      <c r="L36" s="255"/>
      <c r="M36" s="253"/>
      <c r="N36" s="253"/>
      <c r="O36" s="118"/>
      <c r="P36" s="253"/>
      <c r="Q36" s="256"/>
      <c r="R36" s="253"/>
      <c r="S36" s="253"/>
      <c r="T36" s="252"/>
      <c r="U36" s="252"/>
      <c r="V36" s="347"/>
      <c r="W36" s="252"/>
      <c r="X36" s="252"/>
      <c r="Y36" s="20">
        <f t="shared" ref="Y36:AG36" si="31">Y37+Y42+Y49+Y54+Y58+Y64+Y69</f>
        <v>0</v>
      </c>
      <c r="Z36" s="20">
        <f t="shared" si="31"/>
        <v>0</v>
      </c>
      <c r="AA36" s="20">
        <f t="shared" si="31"/>
        <v>730000000</v>
      </c>
      <c r="AB36" s="20">
        <f t="shared" si="31"/>
        <v>0</v>
      </c>
      <c r="AC36" s="20">
        <f t="shared" si="31"/>
        <v>0</v>
      </c>
      <c r="AD36" s="20">
        <f t="shared" si="31"/>
        <v>0</v>
      </c>
      <c r="AE36" s="20">
        <f t="shared" si="31"/>
        <v>0</v>
      </c>
      <c r="AF36" s="20">
        <f t="shared" si="31"/>
        <v>0</v>
      </c>
      <c r="AG36" s="20">
        <f t="shared" si="31"/>
        <v>10250000000</v>
      </c>
      <c r="AH36" s="21">
        <f>AH37+AH42+AH49+AH54+AH58+AH64+AH69</f>
        <v>10980000000</v>
      </c>
      <c r="AI36" s="20">
        <f t="shared" ref="AI36:AX36" si="32">AI37+AI42+AI49+AI54+AI58+AI64+AI69</f>
        <v>3000000000</v>
      </c>
      <c r="AJ36" s="20">
        <f t="shared" si="32"/>
        <v>0</v>
      </c>
      <c r="AK36" s="20">
        <f t="shared" si="32"/>
        <v>510000000</v>
      </c>
      <c r="AL36" s="20">
        <f t="shared" si="32"/>
        <v>0</v>
      </c>
      <c r="AM36" s="20">
        <f t="shared" si="32"/>
        <v>0</v>
      </c>
      <c r="AN36" s="20">
        <f t="shared" si="32"/>
        <v>0</v>
      </c>
      <c r="AO36" s="20">
        <f t="shared" si="32"/>
        <v>0</v>
      </c>
      <c r="AP36" s="20">
        <f t="shared" si="32"/>
        <v>0</v>
      </c>
      <c r="AQ36" s="20">
        <f t="shared" si="32"/>
        <v>4000000000</v>
      </c>
      <c r="AR36" s="20">
        <f t="shared" si="32"/>
        <v>7510000000</v>
      </c>
      <c r="AS36" s="20">
        <f t="shared" si="32"/>
        <v>3000000000</v>
      </c>
      <c r="AT36" s="20">
        <f t="shared" si="32"/>
        <v>0</v>
      </c>
      <c r="AU36" s="20">
        <f t="shared" si="32"/>
        <v>150000000</v>
      </c>
      <c r="AV36" s="20">
        <f t="shared" si="32"/>
        <v>0</v>
      </c>
      <c r="AW36" s="20">
        <f t="shared" si="32"/>
        <v>0</v>
      </c>
      <c r="AX36" s="20">
        <f t="shared" si="32"/>
        <v>0</v>
      </c>
      <c r="AY36" s="20">
        <f t="shared" ref="AY36:BD36" si="33">AY37+AY42+AY49+AY54+AY58+AY64+AY69</f>
        <v>0</v>
      </c>
      <c r="AZ36" s="20">
        <f t="shared" si="33"/>
        <v>0</v>
      </c>
      <c r="BA36" s="20">
        <f t="shared" si="33"/>
        <v>0</v>
      </c>
      <c r="BB36" s="20">
        <f t="shared" si="33"/>
        <v>0</v>
      </c>
      <c r="BC36" s="20">
        <f t="shared" si="33"/>
        <v>0</v>
      </c>
      <c r="BD36" s="20">
        <f t="shared" si="33"/>
        <v>7000000000</v>
      </c>
      <c r="BE36" s="20">
        <f>BE37+BE42+BE49+BE54+BE58+BE64+BE69</f>
        <v>10150000000</v>
      </c>
      <c r="BF36" s="22"/>
      <c r="BG36" s="22"/>
      <c r="BH36" s="22"/>
      <c r="BI36" s="22"/>
      <c r="BJ36" s="22"/>
      <c r="BK36" s="22"/>
      <c r="BL36" s="22"/>
      <c r="BM36" s="22"/>
      <c r="BN36" s="22"/>
      <c r="BO36" s="23">
        <f>BO37+BO42+BO49+BO54+BO58+BO64+BO69</f>
        <v>8075000000</v>
      </c>
      <c r="BP36" s="20">
        <f>BP37+BP42+BP49+BP54+BP58+BP64+BP69</f>
        <v>36715000000</v>
      </c>
      <c r="BQ36" s="291"/>
    </row>
    <row r="37" spans="1:70" ht="24.75" customHeight="1" x14ac:dyDescent="0.2">
      <c r="A37" s="348"/>
      <c r="B37" s="345"/>
      <c r="C37" s="260">
        <v>4</v>
      </c>
      <c r="D37" s="261" t="s">
        <v>121</v>
      </c>
      <c r="E37" s="261"/>
      <c r="F37" s="264"/>
      <c r="G37" s="263"/>
      <c r="H37" s="261"/>
      <c r="I37" s="264"/>
      <c r="J37" s="263"/>
      <c r="K37" s="265"/>
      <c r="L37" s="266"/>
      <c r="M37" s="264"/>
      <c r="N37" s="264"/>
      <c r="O37" s="104"/>
      <c r="P37" s="264"/>
      <c r="Q37" s="267"/>
      <c r="R37" s="264"/>
      <c r="S37" s="264"/>
      <c r="T37" s="265"/>
      <c r="U37" s="265"/>
      <c r="V37" s="349"/>
      <c r="W37" s="265"/>
      <c r="X37" s="265"/>
      <c r="Y37" s="24">
        <f t="shared" ref="Y37:AG37" si="34">SUM(Y38:Y41)</f>
        <v>0</v>
      </c>
      <c r="Z37" s="24">
        <f t="shared" si="34"/>
        <v>0</v>
      </c>
      <c r="AA37" s="24">
        <f t="shared" si="34"/>
        <v>200000000</v>
      </c>
      <c r="AB37" s="24">
        <f t="shared" si="34"/>
        <v>0</v>
      </c>
      <c r="AC37" s="24">
        <f t="shared" si="34"/>
        <v>0</v>
      </c>
      <c r="AD37" s="24">
        <f t="shared" si="34"/>
        <v>0</v>
      </c>
      <c r="AE37" s="24">
        <f t="shared" si="34"/>
        <v>0</v>
      </c>
      <c r="AF37" s="24">
        <f t="shared" si="34"/>
        <v>0</v>
      </c>
      <c r="AG37" s="24">
        <f t="shared" si="34"/>
        <v>1000000000</v>
      </c>
      <c r="AH37" s="25">
        <f>SUM(AH38:AH41)</f>
        <v>1200000000</v>
      </c>
      <c r="AI37" s="24">
        <f t="shared" ref="AI37:AX37" si="35">SUM(AI38:AI41)</f>
        <v>0</v>
      </c>
      <c r="AJ37" s="24">
        <f t="shared" si="35"/>
        <v>0</v>
      </c>
      <c r="AK37" s="24">
        <f t="shared" si="35"/>
        <v>0</v>
      </c>
      <c r="AL37" s="24">
        <f t="shared" si="35"/>
        <v>0</v>
      </c>
      <c r="AM37" s="24">
        <f t="shared" si="35"/>
        <v>0</v>
      </c>
      <c r="AN37" s="24">
        <f t="shared" si="35"/>
        <v>0</v>
      </c>
      <c r="AO37" s="24">
        <f t="shared" si="35"/>
        <v>0</v>
      </c>
      <c r="AP37" s="24">
        <f t="shared" si="35"/>
        <v>0</v>
      </c>
      <c r="AQ37" s="24">
        <f t="shared" si="35"/>
        <v>1000000000</v>
      </c>
      <c r="AR37" s="24">
        <f t="shared" si="35"/>
        <v>1000000000</v>
      </c>
      <c r="AS37" s="24">
        <f t="shared" si="35"/>
        <v>0</v>
      </c>
      <c r="AT37" s="24">
        <f t="shared" si="35"/>
        <v>0</v>
      </c>
      <c r="AU37" s="24">
        <f t="shared" si="35"/>
        <v>0</v>
      </c>
      <c r="AV37" s="24">
        <f t="shared" si="35"/>
        <v>0</v>
      </c>
      <c r="AW37" s="24">
        <f t="shared" si="35"/>
        <v>0</v>
      </c>
      <c r="AX37" s="24">
        <f t="shared" si="35"/>
        <v>0</v>
      </c>
      <c r="AY37" s="24">
        <f t="shared" ref="AY37:BD37" si="36">SUM(AY38:AY41)</f>
        <v>0</v>
      </c>
      <c r="AZ37" s="24">
        <f t="shared" si="36"/>
        <v>0</v>
      </c>
      <c r="BA37" s="24">
        <f t="shared" si="36"/>
        <v>0</v>
      </c>
      <c r="BB37" s="24">
        <f t="shared" si="36"/>
        <v>0</v>
      </c>
      <c r="BC37" s="24">
        <f t="shared" si="36"/>
        <v>0</v>
      </c>
      <c r="BD37" s="24">
        <f t="shared" si="36"/>
        <v>1000000000</v>
      </c>
      <c r="BE37" s="24">
        <f>SUM(BE38:BE41)</f>
        <v>1000000000</v>
      </c>
      <c r="BF37" s="26"/>
      <c r="BG37" s="26"/>
      <c r="BH37" s="26"/>
      <c r="BI37" s="26"/>
      <c r="BJ37" s="26"/>
      <c r="BK37" s="26"/>
      <c r="BL37" s="26"/>
      <c r="BM37" s="26"/>
      <c r="BN37" s="26"/>
      <c r="BO37" s="27">
        <f>SUM(BO38:BO41)</f>
        <v>1000000000</v>
      </c>
      <c r="BP37" s="24">
        <f>SUM(BP38:BP41)</f>
        <v>4200000000</v>
      </c>
      <c r="BQ37" s="291"/>
    </row>
    <row r="38" spans="1:70" ht="72" customHeight="1" x14ac:dyDescent="0.2">
      <c r="A38" s="348"/>
      <c r="B38" s="348"/>
      <c r="C38" s="302">
        <v>5</v>
      </c>
      <c r="D38" s="271" t="s">
        <v>122</v>
      </c>
      <c r="E38" s="288" t="s">
        <v>123</v>
      </c>
      <c r="F38" s="288" t="s">
        <v>124</v>
      </c>
      <c r="G38" s="274">
        <v>21</v>
      </c>
      <c r="H38" s="275" t="s">
        <v>125</v>
      </c>
      <c r="I38" s="271" t="s">
        <v>126</v>
      </c>
      <c r="J38" s="276" t="s">
        <v>127</v>
      </c>
      <c r="K38" s="276">
        <v>13</v>
      </c>
      <c r="L38" s="277" t="s">
        <v>75</v>
      </c>
      <c r="M38" s="278">
        <v>20</v>
      </c>
      <c r="N38" s="278">
        <v>400</v>
      </c>
      <c r="O38" s="279">
        <v>100</v>
      </c>
      <c r="P38" s="280">
        <v>100</v>
      </c>
      <c r="Q38" s="281"/>
      <c r="R38" s="280">
        <v>100</v>
      </c>
      <c r="S38" s="280"/>
      <c r="T38" s="280">
        <v>100</v>
      </c>
      <c r="U38" s="280"/>
      <c r="V38" s="282">
        <f>AH38/AH37</f>
        <v>1</v>
      </c>
      <c r="W38" s="274">
        <v>12</v>
      </c>
      <c r="X38" s="350" t="s">
        <v>76</v>
      </c>
      <c r="Y38" s="28"/>
      <c r="Z38" s="28"/>
      <c r="AA38" s="28">
        <v>200000000</v>
      </c>
      <c r="AB38" s="28"/>
      <c r="AC38" s="28"/>
      <c r="AD38" s="28"/>
      <c r="AE38" s="28"/>
      <c r="AF38" s="28"/>
      <c r="AG38" s="28">
        <v>1000000000</v>
      </c>
      <c r="AH38" s="28">
        <f>+Y38+Z38+AA38+AB38+AC38+AD38+AE38+AF38+AG38</f>
        <v>1200000000</v>
      </c>
      <c r="AI38" s="36"/>
      <c r="AJ38" s="36"/>
      <c r="AK38" s="36"/>
      <c r="AL38" s="36"/>
      <c r="AM38" s="36"/>
      <c r="AN38" s="36"/>
      <c r="AO38" s="36"/>
      <c r="AP38" s="36"/>
      <c r="AQ38" s="36">
        <v>100000000</v>
      </c>
      <c r="AR38" s="31">
        <f>AI38+AJ38+AK38+AL38+AM38+AN38+AO38+AP38+AQ38</f>
        <v>100000000</v>
      </c>
      <c r="AS38" s="36"/>
      <c r="AT38" s="36"/>
      <c r="AU38" s="36"/>
      <c r="AV38" s="36"/>
      <c r="AW38" s="36"/>
      <c r="AX38" s="36"/>
      <c r="AY38" s="36"/>
      <c r="AZ38" s="36"/>
      <c r="BA38" s="36"/>
      <c r="BB38" s="36"/>
      <c r="BC38" s="36"/>
      <c r="BD38" s="36">
        <v>100000000</v>
      </c>
      <c r="BE38" s="33">
        <f>AS38+AT38+AU38+AV38+AW38+AX38+AY38+BC38+BD38</f>
        <v>100000000</v>
      </c>
      <c r="BF38" s="51"/>
      <c r="BG38" s="36"/>
      <c r="BH38" s="36"/>
      <c r="BI38" s="36"/>
      <c r="BJ38" s="36"/>
      <c r="BK38" s="36"/>
      <c r="BL38" s="36"/>
      <c r="BM38" s="36"/>
      <c r="BN38" s="36">
        <v>100000000</v>
      </c>
      <c r="BO38" s="31">
        <f>BF38+BG38+BH38+BI38+BJ38+BK38+BL38+BM38+BN38</f>
        <v>100000000</v>
      </c>
      <c r="BP38" s="35">
        <f>AH38+AR38+BE38+BO38</f>
        <v>1500000000</v>
      </c>
      <c r="BQ38" s="291"/>
    </row>
    <row r="39" spans="1:70" ht="72" customHeight="1" x14ac:dyDescent="0.2">
      <c r="A39" s="348"/>
      <c r="B39" s="348"/>
      <c r="C39" s="302">
        <v>6</v>
      </c>
      <c r="D39" s="271" t="s">
        <v>128</v>
      </c>
      <c r="E39" s="288" t="s">
        <v>129</v>
      </c>
      <c r="F39" s="288" t="s">
        <v>130</v>
      </c>
      <c r="G39" s="274">
        <v>22</v>
      </c>
      <c r="H39" s="275" t="s">
        <v>131</v>
      </c>
      <c r="I39" s="271" t="s">
        <v>132</v>
      </c>
      <c r="J39" s="276" t="s">
        <v>127</v>
      </c>
      <c r="K39" s="276">
        <v>13</v>
      </c>
      <c r="L39" s="277" t="s">
        <v>75</v>
      </c>
      <c r="M39" s="278">
        <v>0</v>
      </c>
      <c r="N39" s="278">
        <v>6</v>
      </c>
      <c r="O39" s="280">
        <v>0</v>
      </c>
      <c r="P39" s="280">
        <v>1</v>
      </c>
      <c r="Q39" s="281"/>
      <c r="R39" s="280">
        <v>2</v>
      </c>
      <c r="S39" s="280"/>
      <c r="T39" s="280">
        <v>3</v>
      </c>
      <c r="U39" s="280"/>
      <c r="V39" s="351"/>
      <c r="W39" s="274">
        <v>12</v>
      </c>
      <c r="X39" s="350" t="s">
        <v>76</v>
      </c>
      <c r="Y39" s="28"/>
      <c r="Z39" s="28"/>
      <c r="AA39" s="28"/>
      <c r="AB39" s="28"/>
      <c r="AC39" s="28"/>
      <c r="AD39" s="28"/>
      <c r="AE39" s="28"/>
      <c r="AF39" s="28"/>
      <c r="AG39" s="28"/>
      <c r="AH39" s="28">
        <f>+Y39+Z39+AA39+AB39+AC39+AD39+AE39+AF39+AG39</f>
        <v>0</v>
      </c>
      <c r="AI39" s="36"/>
      <c r="AJ39" s="36"/>
      <c r="AK39" s="36"/>
      <c r="AL39" s="36"/>
      <c r="AM39" s="36"/>
      <c r="AN39" s="36"/>
      <c r="AO39" s="36"/>
      <c r="AP39" s="36"/>
      <c r="AQ39" s="36">
        <v>200000000</v>
      </c>
      <c r="AR39" s="31">
        <f>AI39+AJ39+AK39+AL39+AM39+AN39+AO39+AP39+AQ39</f>
        <v>200000000</v>
      </c>
      <c r="AS39" s="36"/>
      <c r="AT39" s="36"/>
      <c r="AU39" s="36"/>
      <c r="AV39" s="36"/>
      <c r="AW39" s="36"/>
      <c r="AX39" s="36"/>
      <c r="AY39" s="36"/>
      <c r="AZ39" s="36"/>
      <c r="BA39" s="36"/>
      <c r="BB39" s="36"/>
      <c r="BC39" s="36"/>
      <c r="BD39" s="36">
        <v>200000000</v>
      </c>
      <c r="BE39" s="33">
        <f>AS39+AT39+AU39+AV39+AW39+AX39+AY39+BC39+BD39</f>
        <v>200000000</v>
      </c>
      <c r="BF39" s="51"/>
      <c r="BG39" s="36"/>
      <c r="BH39" s="36"/>
      <c r="BI39" s="36"/>
      <c r="BJ39" s="36"/>
      <c r="BK39" s="36"/>
      <c r="BL39" s="36"/>
      <c r="BM39" s="36"/>
      <c r="BN39" s="36">
        <v>200000000</v>
      </c>
      <c r="BO39" s="31">
        <f>BF39+BG39+BH39+BI39+BJ39+BK39+BL39+BM39+BN39</f>
        <v>200000000</v>
      </c>
      <c r="BP39" s="35">
        <f>AH39+AR39+BE39+BO39</f>
        <v>600000000</v>
      </c>
      <c r="BQ39" s="291"/>
    </row>
    <row r="40" spans="1:70" ht="72" customHeight="1" x14ac:dyDescent="0.2">
      <c r="A40" s="348"/>
      <c r="B40" s="348"/>
      <c r="C40" s="270">
        <v>7</v>
      </c>
      <c r="D40" s="295" t="s">
        <v>133</v>
      </c>
      <c r="E40" s="296" t="s">
        <v>134</v>
      </c>
      <c r="F40" s="352">
        <v>0.27</v>
      </c>
      <c r="G40" s="274">
        <v>23</v>
      </c>
      <c r="H40" s="275" t="s">
        <v>135</v>
      </c>
      <c r="I40" s="275" t="s">
        <v>136</v>
      </c>
      <c r="J40" s="276" t="s">
        <v>127</v>
      </c>
      <c r="K40" s="276">
        <v>13</v>
      </c>
      <c r="L40" s="276" t="s">
        <v>61</v>
      </c>
      <c r="M40" s="290">
        <v>0</v>
      </c>
      <c r="N40" s="290">
        <v>1</v>
      </c>
      <c r="O40" s="279">
        <v>0</v>
      </c>
      <c r="P40" s="279">
        <v>1</v>
      </c>
      <c r="Q40" s="281"/>
      <c r="R40" s="279">
        <v>1</v>
      </c>
      <c r="S40" s="279"/>
      <c r="T40" s="279">
        <v>1</v>
      </c>
      <c r="U40" s="279"/>
      <c r="V40" s="351"/>
      <c r="W40" s="274">
        <v>8</v>
      </c>
      <c r="X40" s="350" t="s">
        <v>137</v>
      </c>
      <c r="Y40" s="28"/>
      <c r="Z40" s="28"/>
      <c r="AA40" s="28"/>
      <c r="AB40" s="28"/>
      <c r="AC40" s="28"/>
      <c r="AD40" s="28"/>
      <c r="AE40" s="28"/>
      <c r="AF40" s="28"/>
      <c r="AG40" s="28"/>
      <c r="AH40" s="28">
        <f>+Y40+Z40+AA40+AB40+AC40+AD40+AE40+AF40+AG40</f>
        <v>0</v>
      </c>
      <c r="AI40" s="36"/>
      <c r="AJ40" s="36"/>
      <c r="AK40" s="36"/>
      <c r="AL40" s="36"/>
      <c r="AM40" s="36"/>
      <c r="AN40" s="36"/>
      <c r="AO40" s="36"/>
      <c r="AP40" s="36"/>
      <c r="AQ40" s="36">
        <v>100000000</v>
      </c>
      <c r="AR40" s="31">
        <f>AI40+AJ40+AK40+AL40+AM40+AN40+AO40+AP40+AQ40</f>
        <v>100000000</v>
      </c>
      <c r="AS40" s="36"/>
      <c r="AT40" s="36"/>
      <c r="AU40" s="36"/>
      <c r="AV40" s="36"/>
      <c r="AW40" s="36"/>
      <c r="AX40" s="36"/>
      <c r="AY40" s="36"/>
      <c r="AZ40" s="36"/>
      <c r="BA40" s="36"/>
      <c r="BB40" s="36"/>
      <c r="BC40" s="36"/>
      <c r="BD40" s="36">
        <v>100000000</v>
      </c>
      <c r="BE40" s="33">
        <f>AS40+AT40+AU40+AV40+AW40+AX40+AY40+BC40+BD40</f>
        <v>100000000</v>
      </c>
      <c r="BF40" s="51"/>
      <c r="BG40" s="36"/>
      <c r="BH40" s="36"/>
      <c r="BI40" s="36"/>
      <c r="BJ40" s="36"/>
      <c r="BK40" s="36"/>
      <c r="BL40" s="36"/>
      <c r="BM40" s="36"/>
      <c r="BN40" s="36">
        <v>100000000</v>
      </c>
      <c r="BO40" s="31">
        <f>BF40+BG40+BH40+BI40+BJ40+BK40+BL40+BM40+BN40</f>
        <v>100000000</v>
      </c>
      <c r="BP40" s="35">
        <f>AH40+AR40+BE40+BO40</f>
        <v>300000000</v>
      </c>
      <c r="BQ40" s="291"/>
    </row>
    <row r="41" spans="1:70" ht="72" customHeight="1" x14ac:dyDescent="0.2">
      <c r="A41" s="348"/>
      <c r="B41" s="353"/>
      <c r="C41" s="354"/>
      <c r="D41" s="355"/>
      <c r="E41" s="356"/>
      <c r="F41" s="357"/>
      <c r="G41" s="279">
        <v>24</v>
      </c>
      <c r="H41" s="275" t="s">
        <v>138</v>
      </c>
      <c r="I41" s="271" t="s">
        <v>139</v>
      </c>
      <c r="J41" s="276" t="s">
        <v>127</v>
      </c>
      <c r="K41" s="276">
        <v>13</v>
      </c>
      <c r="L41" s="276" t="s">
        <v>61</v>
      </c>
      <c r="M41" s="290">
        <v>0</v>
      </c>
      <c r="N41" s="290">
        <v>1</v>
      </c>
      <c r="O41" s="279">
        <v>0</v>
      </c>
      <c r="P41" s="279">
        <v>1</v>
      </c>
      <c r="Q41" s="281"/>
      <c r="R41" s="279">
        <v>0</v>
      </c>
      <c r="S41" s="279">
        <v>1</v>
      </c>
      <c r="T41" s="279">
        <v>0</v>
      </c>
      <c r="U41" s="279">
        <v>1</v>
      </c>
      <c r="V41" s="351"/>
      <c r="W41" s="274">
        <v>8</v>
      </c>
      <c r="X41" s="350" t="s">
        <v>137</v>
      </c>
      <c r="Y41" s="28"/>
      <c r="Z41" s="28"/>
      <c r="AA41" s="28"/>
      <c r="AB41" s="28"/>
      <c r="AC41" s="28"/>
      <c r="AD41" s="28"/>
      <c r="AE41" s="28"/>
      <c r="AF41" s="28"/>
      <c r="AG41" s="28"/>
      <c r="AH41" s="28">
        <f>+Y41+Z41+AA41+AB41+AC41+AD41+AE41+AF41+AG41</f>
        <v>0</v>
      </c>
      <c r="AI41" s="36"/>
      <c r="AJ41" s="36"/>
      <c r="AK41" s="36"/>
      <c r="AL41" s="36"/>
      <c r="AM41" s="36"/>
      <c r="AN41" s="36"/>
      <c r="AO41" s="36"/>
      <c r="AP41" s="36"/>
      <c r="AQ41" s="36">
        <v>600000000</v>
      </c>
      <c r="AR41" s="31">
        <f>AI41+AJ41+AK41+AL41+AM41+AN41+AO41+AP41+AQ41</f>
        <v>600000000</v>
      </c>
      <c r="AS41" s="36"/>
      <c r="AT41" s="36"/>
      <c r="AU41" s="36"/>
      <c r="AV41" s="36"/>
      <c r="AW41" s="36"/>
      <c r="AX41" s="36"/>
      <c r="AY41" s="36"/>
      <c r="AZ41" s="36"/>
      <c r="BA41" s="36"/>
      <c r="BB41" s="36"/>
      <c r="BC41" s="36"/>
      <c r="BD41" s="36">
        <v>600000000</v>
      </c>
      <c r="BE41" s="33">
        <f>AS41+AT41+AU41+AV41+AW41+AX41+AY41+BC41+BD41</f>
        <v>600000000</v>
      </c>
      <c r="BF41" s="51"/>
      <c r="BG41" s="36"/>
      <c r="BH41" s="36"/>
      <c r="BI41" s="36"/>
      <c r="BJ41" s="36"/>
      <c r="BK41" s="36"/>
      <c r="BL41" s="36"/>
      <c r="BM41" s="36"/>
      <c r="BN41" s="36">
        <v>600000000</v>
      </c>
      <c r="BO41" s="31">
        <f>BF41+BG41+BH41+BI41+BJ41+BK41+BL41+BM41+BN41</f>
        <v>600000000</v>
      </c>
      <c r="BP41" s="35">
        <f>AH41+AR41+BE41+BO41</f>
        <v>1800000000</v>
      </c>
      <c r="BQ41" s="291"/>
    </row>
    <row r="42" spans="1:70" ht="24.75" customHeight="1" x14ac:dyDescent="0.2">
      <c r="A42" s="348"/>
      <c r="B42" s="348"/>
      <c r="C42" s="358">
        <v>5</v>
      </c>
      <c r="D42" s="359" t="s">
        <v>140</v>
      </c>
      <c r="E42" s="359"/>
      <c r="F42" s="360"/>
      <c r="G42" s="265"/>
      <c r="H42" s="361"/>
      <c r="I42" s="264"/>
      <c r="J42" s="263"/>
      <c r="K42" s="265"/>
      <c r="L42" s="266"/>
      <c r="M42" s="264"/>
      <c r="N42" s="264"/>
      <c r="O42" s="104"/>
      <c r="P42" s="264"/>
      <c r="Q42" s="267"/>
      <c r="R42" s="264"/>
      <c r="S42" s="264"/>
      <c r="T42" s="265"/>
      <c r="U42" s="265"/>
      <c r="V42" s="349"/>
      <c r="W42" s="265"/>
      <c r="X42" s="265"/>
      <c r="Y42" s="24">
        <f t="shared" ref="Y42:AG42" si="37">SUM(Y43:Y48)</f>
        <v>0</v>
      </c>
      <c r="Z42" s="24">
        <f t="shared" si="37"/>
        <v>0</v>
      </c>
      <c r="AA42" s="24">
        <f t="shared" si="37"/>
        <v>0</v>
      </c>
      <c r="AB42" s="24">
        <f t="shared" si="37"/>
        <v>0</v>
      </c>
      <c r="AC42" s="24">
        <f t="shared" si="37"/>
        <v>0</v>
      </c>
      <c r="AD42" s="24">
        <f t="shared" si="37"/>
        <v>0</v>
      </c>
      <c r="AE42" s="24">
        <f t="shared" si="37"/>
        <v>0</v>
      </c>
      <c r="AF42" s="24">
        <f t="shared" si="37"/>
        <v>0</v>
      </c>
      <c r="AG42" s="24">
        <f t="shared" si="37"/>
        <v>6000000000</v>
      </c>
      <c r="AH42" s="27">
        <f>SUM(AH43:AH48)</f>
        <v>6000000000</v>
      </c>
      <c r="AI42" s="24">
        <f t="shared" ref="AI42:AX42" si="38">SUM(AI43:AI48)</f>
        <v>3000000000</v>
      </c>
      <c r="AJ42" s="24">
        <f t="shared" si="38"/>
        <v>0</v>
      </c>
      <c r="AK42" s="24">
        <f t="shared" si="38"/>
        <v>0</v>
      </c>
      <c r="AL42" s="24">
        <f t="shared" si="38"/>
        <v>0</v>
      </c>
      <c r="AM42" s="24">
        <f t="shared" si="38"/>
        <v>0</v>
      </c>
      <c r="AN42" s="24">
        <f t="shared" si="38"/>
        <v>0</v>
      </c>
      <c r="AO42" s="24">
        <f t="shared" si="38"/>
        <v>0</v>
      </c>
      <c r="AP42" s="24">
        <f t="shared" si="38"/>
        <v>0</v>
      </c>
      <c r="AQ42" s="24">
        <f t="shared" si="38"/>
        <v>3000000000</v>
      </c>
      <c r="AR42" s="24">
        <f t="shared" si="38"/>
        <v>6000000000</v>
      </c>
      <c r="AS42" s="24">
        <f t="shared" si="38"/>
        <v>3000000000</v>
      </c>
      <c r="AT42" s="24">
        <f t="shared" si="38"/>
        <v>0</v>
      </c>
      <c r="AU42" s="24">
        <f t="shared" si="38"/>
        <v>0</v>
      </c>
      <c r="AV42" s="24">
        <f t="shared" si="38"/>
        <v>0</v>
      </c>
      <c r="AW42" s="24">
        <f t="shared" si="38"/>
        <v>0</v>
      </c>
      <c r="AX42" s="24">
        <f t="shared" si="38"/>
        <v>0</v>
      </c>
      <c r="AY42" s="24">
        <f t="shared" ref="AY42:BD42" si="39">SUM(AY43:AY48)</f>
        <v>0</v>
      </c>
      <c r="AZ42" s="24">
        <f t="shared" si="39"/>
        <v>0</v>
      </c>
      <c r="BA42" s="24">
        <f t="shared" si="39"/>
        <v>0</v>
      </c>
      <c r="BB42" s="24">
        <f t="shared" si="39"/>
        <v>0</v>
      </c>
      <c r="BC42" s="24">
        <f t="shared" si="39"/>
        <v>0</v>
      </c>
      <c r="BD42" s="24">
        <f t="shared" si="39"/>
        <v>6000000000</v>
      </c>
      <c r="BE42" s="24">
        <f>SUM(BE43:BE48)</f>
        <v>9000000000</v>
      </c>
      <c r="BF42" s="58"/>
      <c r="BG42" s="59"/>
      <c r="BH42" s="59"/>
      <c r="BI42" s="59"/>
      <c r="BJ42" s="59"/>
      <c r="BK42" s="59"/>
      <c r="BL42" s="59"/>
      <c r="BM42" s="59"/>
      <c r="BN42" s="59"/>
      <c r="BO42" s="27">
        <f>SUM(BO43:BO48)</f>
        <v>7000000000</v>
      </c>
      <c r="BP42" s="24">
        <f>SUM(BP43:BP48)</f>
        <v>28000000000</v>
      </c>
      <c r="BQ42" s="291"/>
    </row>
    <row r="43" spans="1:70" ht="101.25" customHeight="1" x14ac:dyDescent="0.2">
      <c r="A43" s="348"/>
      <c r="B43" s="348"/>
      <c r="C43" s="270"/>
      <c r="E43" s="272"/>
      <c r="F43" s="362"/>
      <c r="G43" s="279">
        <v>25</v>
      </c>
      <c r="H43" s="275" t="s">
        <v>141</v>
      </c>
      <c r="I43" s="271" t="s">
        <v>142</v>
      </c>
      <c r="J43" s="276" t="s">
        <v>127</v>
      </c>
      <c r="K43" s="276">
        <v>13</v>
      </c>
      <c r="L43" s="277" t="s">
        <v>75</v>
      </c>
      <c r="M43" s="278" t="s">
        <v>56</v>
      </c>
      <c r="N43" s="278">
        <v>6</v>
      </c>
      <c r="O43" s="280">
        <v>0</v>
      </c>
      <c r="P43" s="280">
        <v>2</v>
      </c>
      <c r="Q43" s="281"/>
      <c r="R43" s="280">
        <v>2</v>
      </c>
      <c r="S43" s="280"/>
      <c r="T43" s="280">
        <v>2</v>
      </c>
      <c r="U43" s="277"/>
      <c r="V43" s="363"/>
      <c r="W43" s="279">
        <v>2</v>
      </c>
      <c r="X43" s="276" t="s">
        <v>143</v>
      </c>
      <c r="Y43" s="28"/>
      <c r="Z43" s="28"/>
      <c r="AA43" s="28"/>
      <c r="AB43" s="28"/>
      <c r="AC43" s="28"/>
      <c r="AD43" s="28"/>
      <c r="AE43" s="28"/>
      <c r="AF43" s="28"/>
      <c r="AG43" s="28"/>
      <c r="AH43" s="28">
        <f t="shared" ref="AH43:AH48" si="40">+Y43+Z43+AA43+AB43+AC43+AD43+AE43+AF43+AG43</f>
        <v>0</v>
      </c>
      <c r="AI43" s="36">
        <v>1000000000</v>
      </c>
      <c r="AJ43" s="36"/>
      <c r="AK43" s="36"/>
      <c r="AL43" s="36"/>
      <c r="AM43" s="36"/>
      <c r="AN43" s="36"/>
      <c r="AO43" s="36"/>
      <c r="AP43" s="36"/>
      <c r="AQ43" s="36"/>
      <c r="AR43" s="31">
        <f t="shared" ref="AR43:AR48" si="41">AI43+AJ43+AK43+AL43+AM43+AN43+AO43+AP43+AQ43</f>
        <v>1000000000</v>
      </c>
      <c r="AS43" s="60"/>
      <c r="AT43" s="61"/>
      <c r="AU43" s="61"/>
      <c r="AV43" s="61"/>
      <c r="AW43" s="61"/>
      <c r="AX43" s="61"/>
      <c r="AY43" s="61"/>
      <c r="AZ43" s="61"/>
      <c r="BA43" s="61"/>
      <c r="BB43" s="61"/>
      <c r="BC43" s="61"/>
      <c r="BD43" s="61">
        <v>1000000000</v>
      </c>
      <c r="BE43" s="33">
        <f t="shared" ref="BE43:BE48" si="42">AS43+AT43+AU43+AV43+AW43+AX43+AY43+BC43+BD43</f>
        <v>1000000000</v>
      </c>
      <c r="BF43" s="51"/>
      <c r="BG43" s="36"/>
      <c r="BH43" s="36"/>
      <c r="BI43" s="36"/>
      <c r="BJ43" s="36"/>
      <c r="BK43" s="36"/>
      <c r="BL43" s="36"/>
      <c r="BM43" s="36"/>
      <c r="BN43" s="36"/>
      <c r="BO43" s="31">
        <f t="shared" ref="BO43:BO48" si="43">BF43+BG43+BH43+BI43+BJ43+BK43+BL43+BM43+BN43</f>
        <v>0</v>
      </c>
      <c r="BP43" s="35">
        <f t="shared" ref="BP43:BP48" si="44">AH43+AR43+BE43+BO43</f>
        <v>2000000000</v>
      </c>
      <c r="BQ43" s="291"/>
    </row>
    <row r="44" spans="1:70" ht="93" customHeight="1" x14ac:dyDescent="0.2">
      <c r="A44" s="348"/>
      <c r="B44" s="348"/>
      <c r="C44" s="294">
        <v>5</v>
      </c>
      <c r="D44" s="329" t="s">
        <v>144</v>
      </c>
      <c r="E44" s="364" t="s">
        <v>123</v>
      </c>
      <c r="F44" s="364" t="s">
        <v>124</v>
      </c>
      <c r="G44" s="279">
        <v>26</v>
      </c>
      <c r="H44" s="275" t="s">
        <v>145</v>
      </c>
      <c r="I44" s="271" t="s">
        <v>146</v>
      </c>
      <c r="J44" s="276" t="s">
        <v>127</v>
      </c>
      <c r="K44" s="276">
        <v>13</v>
      </c>
      <c r="L44" s="277" t="s">
        <v>75</v>
      </c>
      <c r="M44" s="278" t="s">
        <v>56</v>
      </c>
      <c r="N44" s="278">
        <v>5</v>
      </c>
      <c r="O44" s="280">
        <v>0</v>
      </c>
      <c r="P44" s="280">
        <v>1</v>
      </c>
      <c r="Q44" s="281"/>
      <c r="R44" s="280">
        <v>2</v>
      </c>
      <c r="S44" s="280"/>
      <c r="T44" s="280">
        <v>2</v>
      </c>
      <c r="U44" s="277"/>
      <c r="V44" s="363"/>
      <c r="W44" s="279">
        <v>2</v>
      </c>
      <c r="X44" s="276" t="s">
        <v>143</v>
      </c>
      <c r="Y44" s="28"/>
      <c r="Z44" s="28"/>
      <c r="AA44" s="28"/>
      <c r="AB44" s="28"/>
      <c r="AC44" s="28"/>
      <c r="AD44" s="28"/>
      <c r="AE44" s="28"/>
      <c r="AF44" s="28"/>
      <c r="AG44" s="28"/>
      <c r="AH44" s="28">
        <f t="shared" si="40"/>
        <v>0</v>
      </c>
      <c r="AI44" s="36">
        <v>1000000000</v>
      </c>
      <c r="AJ44" s="36"/>
      <c r="AK44" s="36"/>
      <c r="AL44" s="36"/>
      <c r="AM44" s="36"/>
      <c r="AN44" s="36"/>
      <c r="AO44" s="36"/>
      <c r="AP44" s="36"/>
      <c r="AQ44" s="36"/>
      <c r="AR44" s="31">
        <f t="shared" si="41"/>
        <v>1000000000</v>
      </c>
      <c r="AS44" s="61"/>
      <c r="AT44" s="61"/>
      <c r="AU44" s="61"/>
      <c r="AV44" s="61"/>
      <c r="AW44" s="61"/>
      <c r="AX44" s="61"/>
      <c r="AY44" s="61"/>
      <c r="AZ44" s="61"/>
      <c r="BA44" s="61"/>
      <c r="BB44" s="61"/>
      <c r="BC44" s="61"/>
      <c r="BD44" s="61">
        <v>1000000000</v>
      </c>
      <c r="BE44" s="33">
        <f t="shared" si="42"/>
        <v>1000000000</v>
      </c>
      <c r="BF44" s="51"/>
      <c r="BG44" s="36"/>
      <c r="BH44" s="36"/>
      <c r="BI44" s="36"/>
      <c r="BJ44" s="36"/>
      <c r="BK44" s="36"/>
      <c r="BL44" s="36"/>
      <c r="BM44" s="36"/>
      <c r="BN44" s="36">
        <v>7000000000</v>
      </c>
      <c r="BO44" s="31">
        <f t="shared" si="43"/>
        <v>7000000000</v>
      </c>
      <c r="BP44" s="35">
        <f t="shared" si="44"/>
        <v>9000000000</v>
      </c>
      <c r="BQ44" s="291"/>
    </row>
    <row r="45" spans="1:70" s="371" customFormat="1" ht="59.25" customHeight="1" x14ac:dyDescent="0.2">
      <c r="A45" s="365"/>
      <c r="B45" s="366"/>
      <c r="C45" s="367"/>
      <c r="D45" s="368"/>
      <c r="E45" s="369"/>
      <c r="F45" s="369"/>
      <c r="G45" s="279">
        <v>27</v>
      </c>
      <c r="H45" s="275" t="s">
        <v>147</v>
      </c>
      <c r="I45" s="275" t="s">
        <v>148</v>
      </c>
      <c r="J45" s="276" t="s">
        <v>127</v>
      </c>
      <c r="K45" s="276">
        <v>13</v>
      </c>
      <c r="L45" s="276" t="s">
        <v>75</v>
      </c>
      <c r="M45" s="290">
        <v>0</v>
      </c>
      <c r="N45" s="290">
        <v>6</v>
      </c>
      <c r="O45" s="279">
        <v>0</v>
      </c>
      <c r="P45" s="279">
        <v>2</v>
      </c>
      <c r="Q45" s="281"/>
      <c r="R45" s="279">
        <v>2</v>
      </c>
      <c r="S45" s="279"/>
      <c r="T45" s="279">
        <v>2</v>
      </c>
      <c r="U45" s="276">
        <v>3</v>
      </c>
      <c r="V45" s="363"/>
      <c r="W45" s="279">
        <v>2</v>
      </c>
      <c r="X45" s="276" t="s">
        <v>143</v>
      </c>
      <c r="Y45" s="28"/>
      <c r="Z45" s="28"/>
      <c r="AA45" s="28"/>
      <c r="AB45" s="28"/>
      <c r="AC45" s="28"/>
      <c r="AD45" s="28"/>
      <c r="AE45" s="28"/>
      <c r="AF45" s="28"/>
      <c r="AG45" s="28">
        <v>6000000000</v>
      </c>
      <c r="AH45" s="28">
        <f t="shared" si="40"/>
        <v>6000000000</v>
      </c>
      <c r="AI45" s="50">
        <v>1000000000</v>
      </c>
      <c r="AJ45" s="50"/>
      <c r="AK45" s="50"/>
      <c r="AL45" s="50"/>
      <c r="AM45" s="50"/>
      <c r="AN45" s="50"/>
      <c r="AO45" s="50"/>
      <c r="AP45" s="50"/>
      <c r="AQ45" s="50"/>
      <c r="AR45" s="32">
        <f t="shared" si="41"/>
        <v>1000000000</v>
      </c>
      <c r="AS45" s="60"/>
      <c r="AT45" s="60"/>
      <c r="AU45" s="60"/>
      <c r="AV45" s="60"/>
      <c r="AW45" s="60"/>
      <c r="AX45" s="60"/>
      <c r="AY45" s="60"/>
      <c r="AZ45" s="60"/>
      <c r="BA45" s="60"/>
      <c r="BB45" s="60"/>
      <c r="BC45" s="60"/>
      <c r="BD45" s="60">
        <v>4000000000</v>
      </c>
      <c r="BE45" s="33">
        <f t="shared" si="42"/>
        <v>4000000000</v>
      </c>
      <c r="BF45" s="62"/>
      <c r="BG45" s="50"/>
      <c r="BH45" s="50"/>
      <c r="BI45" s="50"/>
      <c r="BJ45" s="50"/>
      <c r="BK45" s="50"/>
      <c r="BL45" s="50"/>
      <c r="BM45" s="50"/>
      <c r="BN45" s="50"/>
      <c r="BO45" s="31">
        <f t="shared" si="43"/>
        <v>0</v>
      </c>
      <c r="BP45" s="35">
        <f t="shared" si="44"/>
        <v>11000000000</v>
      </c>
      <c r="BQ45" s="370"/>
    </row>
    <row r="46" spans="1:70" ht="59.25" customHeight="1" x14ac:dyDescent="0.2">
      <c r="A46" s="348"/>
      <c r="B46" s="348"/>
      <c r="C46" s="292">
        <v>6</v>
      </c>
      <c r="D46" s="298" t="s">
        <v>149</v>
      </c>
      <c r="E46" s="372" t="s">
        <v>129</v>
      </c>
      <c r="F46" s="372" t="s">
        <v>130</v>
      </c>
      <c r="G46" s="279">
        <v>28</v>
      </c>
      <c r="H46" s="275" t="s">
        <v>150</v>
      </c>
      <c r="I46" s="271" t="s">
        <v>151</v>
      </c>
      <c r="J46" s="276" t="s">
        <v>127</v>
      </c>
      <c r="K46" s="276">
        <v>13</v>
      </c>
      <c r="L46" s="277" t="s">
        <v>75</v>
      </c>
      <c r="M46" s="278" t="s">
        <v>56</v>
      </c>
      <c r="N46" s="278">
        <v>6</v>
      </c>
      <c r="O46" s="280">
        <v>0</v>
      </c>
      <c r="P46" s="280">
        <v>2</v>
      </c>
      <c r="Q46" s="281"/>
      <c r="R46" s="280">
        <v>2</v>
      </c>
      <c r="S46" s="280"/>
      <c r="T46" s="280">
        <v>2</v>
      </c>
      <c r="U46" s="277"/>
      <c r="V46" s="363"/>
      <c r="W46" s="279">
        <v>2</v>
      </c>
      <c r="X46" s="276" t="s">
        <v>143</v>
      </c>
      <c r="Y46" s="28"/>
      <c r="Z46" s="28"/>
      <c r="AA46" s="28"/>
      <c r="AB46" s="28"/>
      <c r="AC46" s="28"/>
      <c r="AD46" s="28"/>
      <c r="AE46" s="28"/>
      <c r="AF46" s="28"/>
      <c r="AG46" s="28"/>
      <c r="AH46" s="28">
        <f t="shared" si="40"/>
        <v>0</v>
      </c>
      <c r="AI46" s="36"/>
      <c r="AJ46" s="36"/>
      <c r="AK46" s="36"/>
      <c r="AL46" s="36"/>
      <c r="AM46" s="36"/>
      <c r="AN46" s="36"/>
      <c r="AO46" s="36"/>
      <c r="AP46" s="36"/>
      <c r="AQ46" s="61">
        <v>1000000000</v>
      </c>
      <c r="AR46" s="31">
        <f t="shared" si="41"/>
        <v>1000000000</v>
      </c>
      <c r="AS46" s="61">
        <v>1000000000</v>
      </c>
      <c r="AT46" s="61"/>
      <c r="AU46" s="61"/>
      <c r="AV46" s="61"/>
      <c r="AW46" s="61"/>
      <c r="AX46" s="61"/>
      <c r="AY46" s="61"/>
      <c r="AZ46" s="61"/>
      <c r="BA46" s="61"/>
      <c r="BB46" s="61"/>
      <c r="BC46" s="61">
        <v>0</v>
      </c>
      <c r="BD46" s="61">
        <v>0</v>
      </c>
      <c r="BE46" s="33">
        <f t="shared" si="42"/>
        <v>1000000000</v>
      </c>
      <c r="BF46" s="51"/>
      <c r="BG46" s="36"/>
      <c r="BH46" s="36"/>
      <c r="BI46" s="36"/>
      <c r="BJ46" s="36"/>
      <c r="BK46" s="36"/>
      <c r="BL46" s="36"/>
      <c r="BM46" s="36"/>
      <c r="BN46" s="36"/>
      <c r="BO46" s="31">
        <f t="shared" si="43"/>
        <v>0</v>
      </c>
      <c r="BP46" s="35">
        <f t="shared" si="44"/>
        <v>2000000000</v>
      </c>
      <c r="BQ46" s="291"/>
    </row>
    <row r="47" spans="1:70" ht="87.75" customHeight="1" x14ac:dyDescent="0.2">
      <c r="A47" s="348"/>
      <c r="B47" s="348"/>
      <c r="C47" s="294">
        <v>7</v>
      </c>
      <c r="D47" s="329" t="s">
        <v>152</v>
      </c>
      <c r="E47" s="324" t="s">
        <v>134</v>
      </c>
      <c r="F47" s="373">
        <v>0.27</v>
      </c>
      <c r="G47" s="279">
        <v>29</v>
      </c>
      <c r="H47" s="275" t="s">
        <v>153</v>
      </c>
      <c r="I47" s="271" t="s">
        <v>154</v>
      </c>
      <c r="J47" s="276" t="s">
        <v>127</v>
      </c>
      <c r="K47" s="276">
        <v>13</v>
      </c>
      <c r="L47" s="277" t="s">
        <v>61</v>
      </c>
      <c r="M47" s="278">
        <v>0</v>
      </c>
      <c r="N47" s="278">
        <v>1</v>
      </c>
      <c r="O47" s="280">
        <v>0</v>
      </c>
      <c r="P47" s="280">
        <v>1</v>
      </c>
      <c r="Q47" s="281"/>
      <c r="R47" s="280">
        <v>1</v>
      </c>
      <c r="S47" s="280"/>
      <c r="T47" s="280">
        <v>1</v>
      </c>
      <c r="U47" s="277"/>
      <c r="V47" s="363"/>
      <c r="W47" s="279">
        <v>2</v>
      </c>
      <c r="X47" s="276" t="s">
        <v>143</v>
      </c>
      <c r="Y47" s="28"/>
      <c r="Z47" s="28"/>
      <c r="AA47" s="28"/>
      <c r="AB47" s="28"/>
      <c r="AC47" s="28"/>
      <c r="AD47" s="28"/>
      <c r="AE47" s="28"/>
      <c r="AF47" s="28"/>
      <c r="AG47" s="28"/>
      <c r="AH47" s="28">
        <f t="shared" si="40"/>
        <v>0</v>
      </c>
      <c r="AI47" s="36"/>
      <c r="AJ47" s="36"/>
      <c r="AK47" s="36"/>
      <c r="AL47" s="36"/>
      <c r="AM47" s="36"/>
      <c r="AN47" s="36"/>
      <c r="AO47" s="36"/>
      <c r="AP47" s="36"/>
      <c r="AQ47" s="61">
        <v>1000000000</v>
      </c>
      <c r="AR47" s="31">
        <f t="shared" si="41"/>
        <v>1000000000</v>
      </c>
      <c r="AS47" s="61">
        <v>1000000000</v>
      </c>
      <c r="AT47" s="61"/>
      <c r="AU47" s="61"/>
      <c r="AV47" s="61"/>
      <c r="AW47" s="61"/>
      <c r="AX47" s="61"/>
      <c r="AY47" s="61"/>
      <c r="AZ47" s="61"/>
      <c r="BA47" s="61"/>
      <c r="BB47" s="61"/>
      <c r="BC47" s="61"/>
      <c r="BD47" s="61"/>
      <c r="BE47" s="33">
        <f t="shared" si="42"/>
        <v>1000000000</v>
      </c>
      <c r="BF47" s="51"/>
      <c r="BG47" s="36"/>
      <c r="BH47" s="36"/>
      <c r="BI47" s="36"/>
      <c r="BJ47" s="36"/>
      <c r="BK47" s="36"/>
      <c r="BL47" s="36"/>
      <c r="BM47" s="36"/>
      <c r="BN47" s="36"/>
      <c r="BO47" s="31">
        <f t="shared" si="43"/>
        <v>0</v>
      </c>
      <c r="BP47" s="35">
        <f t="shared" si="44"/>
        <v>2000000000</v>
      </c>
      <c r="BQ47" s="291"/>
    </row>
    <row r="48" spans="1:70" s="371" customFormat="1" ht="74.25" customHeight="1" x14ac:dyDescent="0.2">
      <c r="A48" s="365"/>
      <c r="B48" s="365"/>
      <c r="C48" s="374"/>
      <c r="D48" s="375"/>
      <c r="E48" s="376"/>
      <c r="F48" s="377"/>
      <c r="G48" s="279">
        <v>30</v>
      </c>
      <c r="H48" s="275" t="s">
        <v>155</v>
      </c>
      <c r="I48" s="275" t="s">
        <v>156</v>
      </c>
      <c r="J48" s="276" t="s">
        <v>127</v>
      </c>
      <c r="K48" s="276">
        <v>13</v>
      </c>
      <c r="L48" s="276" t="s">
        <v>61</v>
      </c>
      <c r="M48" s="290">
        <v>1</v>
      </c>
      <c r="N48" s="290">
        <v>1</v>
      </c>
      <c r="O48" s="279">
        <v>1</v>
      </c>
      <c r="P48" s="279">
        <v>1</v>
      </c>
      <c r="Q48" s="281"/>
      <c r="R48" s="279">
        <v>1</v>
      </c>
      <c r="S48" s="279"/>
      <c r="T48" s="279">
        <v>1</v>
      </c>
      <c r="U48" s="276"/>
      <c r="V48" s="363"/>
      <c r="W48" s="279">
        <v>13</v>
      </c>
      <c r="X48" s="276" t="s">
        <v>157</v>
      </c>
      <c r="Y48" s="28"/>
      <c r="Z48" s="28"/>
      <c r="AA48" s="28"/>
      <c r="AB48" s="28"/>
      <c r="AC48" s="28"/>
      <c r="AD48" s="28"/>
      <c r="AE48" s="28"/>
      <c r="AF48" s="28"/>
      <c r="AG48" s="28"/>
      <c r="AH48" s="28">
        <f t="shared" si="40"/>
        <v>0</v>
      </c>
      <c r="AI48" s="50"/>
      <c r="AJ48" s="50"/>
      <c r="AK48" s="50"/>
      <c r="AL48" s="50"/>
      <c r="AM48" s="50"/>
      <c r="AN48" s="50"/>
      <c r="AO48" s="50"/>
      <c r="AP48" s="50"/>
      <c r="AQ48" s="60">
        <v>1000000000</v>
      </c>
      <c r="AR48" s="31">
        <f t="shared" si="41"/>
        <v>1000000000</v>
      </c>
      <c r="AS48" s="60">
        <v>1000000000</v>
      </c>
      <c r="AT48" s="60"/>
      <c r="AU48" s="60"/>
      <c r="AV48" s="60"/>
      <c r="AW48" s="60"/>
      <c r="AX48" s="60"/>
      <c r="AY48" s="60"/>
      <c r="AZ48" s="60"/>
      <c r="BA48" s="60"/>
      <c r="BB48" s="60"/>
      <c r="BC48" s="60"/>
      <c r="BD48" s="60"/>
      <c r="BE48" s="33">
        <f t="shared" si="42"/>
        <v>1000000000</v>
      </c>
      <c r="BF48" s="51"/>
      <c r="BG48" s="36"/>
      <c r="BH48" s="36"/>
      <c r="BI48" s="36"/>
      <c r="BJ48" s="36"/>
      <c r="BK48" s="36"/>
      <c r="BL48" s="36"/>
      <c r="BM48" s="36"/>
      <c r="BN48" s="36"/>
      <c r="BO48" s="31">
        <f t="shared" si="43"/>
        <v>0</v>
      </c>
      <c r="BP48" s="35">
        <f t="shared" si="44"/>
        <v>2000000000</v>
      </c>
      <c r="BQ48" s="370"/>
    </row>
    <row r="49" spans="1:69" ht="24.75" customHeight="1" x14ac:dyDescent="0.2">
      <c r="A49" s="348"/>
      <c r="B49" s="348"/>
      <c r="C49" s="260">
        <v>6</v>
      </c>
      <c r="D49" s="261" t="s">
        <v>158</v>
      </c>
      <c r="E49" s="378"/>
      <c r="F49" s="311"/>
      <c r="G49" s="263"/>
      <c r="H49" s="264"/>
      <c r="I49" s="264"/>
      <c r="J49" s="263"/>
      <c r="K49" s="265"/>
      <c r="L49" s="266"/>
      <c r="M49" s="264"/>
      <c r="N49" s="264"/>
      <c r="O49" s="141"/>
      <c r="P49" s="379"/>
      <c r="Q49" s="267"/>
      <c r="R49" s="264"/>
      <c r="S49" s="264"/>
      <c r="T49" s="265"/>
      <c r="U49" s="265"/>
      <c r="V49" s="349"/>
      <c r="W49" s="265"/>
      <c r="X49" s="265"/>
      <c r="Y49" s="24">
        <f t="shared" ref="Y49:AG49" si="45">SUM(Y50:Y53)</f>
        <v>0</v>
      </c>
      <c r="Z49" s="24">
        <f t="shared" si="45"/>
        <v>0</v>
      </c>
      <c r="AA49" s="24">
        <f t="shared" si="45"/>
        <v>230000000</v>
      </c>
      <c r="AB49" s="24">
        <f t="shared" si="45"/>
        <v>0</v>
      </c>
      <c r="AC49" s="24">
        <f t="shared" si="45"/>
        <v>0</v>
      </c>
      <c r="AD49" s="24">
        <f t="shared" si="45"/>
        <v>0</v>
      </c>
      <c r="AE49" s="24">
        <f t="shared" si="45"/>
        <v>0</v>
      </c>
      <c r="AF49" s="24">
        <f t="shared" si="45"/>
        <v>0</v>
      </c>
      <c r="AG49" s="24">
        <f t="shared" si="45"/>
        <v>0</v>
      </c>
      <c r="AH49" s="25">
        <f>SUM(AH50:AH53)</f>
        <v>230000000</v>
      </c>
      <c r="AI49" s="24">
        <f t="shared" ref="AI49:AR49" si="46">SUM(AI50:AI53)</f>
        <v>0</v>
      </c>
      <c r="AJ49" s="24">
        <f t="shared" si="46"/>
        <v>0</v>
      </c>
      <c r="AK49" s="24">
        <f t="shared" si="46"/>
        <v>200000000</v>
      </c>
      <c r="AL49" s="24">
        <f t="shared" si="46"/>
        <v>0</v>
      </c>
      <c r="AM49" s="24">
        <f t="shared" si="46"/>
        <v>0</v>
      </c>
      <c r="AN49" s="24">
        <f t="shared" si="46"/>
        <v>0</v>
      </c>
      <c r="AO49" s="24">
        <f t="shared" si="46"/>
        <v>0</v>
      </c>
      <c r="AP49" s="24">
        <f t="shared" si="46"/>
        <v>0</v>
      </c>
      <c r="AQ49" s="24">
        <f t="shared" si="46"/>
        <v>0</v>
      </c>
      <c r="AR49" s="24">
        <f t="shared" si="46"/>
        <v>200000000</v>
      </c>
      <c r="AS49" s="24">
        <f t="shared" ref="AS49:BE49" si="47">SUM(AS50:AS53)</f>
        <v>0</v>
      </c>
      <c r="AT49" s="24">
        <f t="shared" si="47"/>
        <v>0</v>
      </c>
      <c r="AU49" s="24">
        <f t="shared" si="47"/>
        <v>50000000</v>
      </c>
      <c r="AV49" s="24">
        <f t="shared" si="47"/>
        <v>0</v>
      </c>
      <c r="AW49" s="24">
        <f t="shared" si="47"/>
        <v>0</v>
      </c>
      <c r="AX49" s="24">
        <f t="shared" si="47"/>
        <v>0</v>
      </c>
      <c r="AY49" s="24">
        <f t="shared" si="47"/>
        <v>0</v>
      </c>
      <c r="AZ49" s="24">
        <f t="shared" si="47"/>
        <v>0</v>
      </c>
      <c r="BA49" s="24">
        <f t="shared" si="47"/>
        <v>0</v>
      </c>
      <c r="BB49" s="24">
        <f t="shared" si="47"/>
        <v>0</v>
      </c>
      <c r="BC49" s="24">
        <f t="shared" si="47"/>
        <v>0</v>
      </c>
      <c r="BD49" s="24">
        <f t="shared" si="47"/>
        <v>0</v>
      </c>
      <c r="BE49" s="24">
        <f t="shared" si="47"/>
        <v>50000000</v>
      </c>
      <c r="BF49" s="58"/>
      <c r="BG49" s="59"/>
      <c r="BH49" s="59"/>
      <c r="BI49" s="59"/>
      <c r="BJ49" s="59"/>
      <c r="BK49" s="59"/>
      <c r="BL49" s="59"/>
      <c r="BM49" s="59"/>
      <c r="BN49" s="59"/>
      <c r="BO49" s="27">
        <f>SUM(BO50:BO53)</f>
        <v>20000000</v>
      </c>
      <c r="BP49" s="24">
        <f>SUM(BP50:BP53)</f>
        <v>500000000</v>
      </c>
      <c r="BQ49" s="291"/>
    </row>
    <row r="50" spans="1:69" ht="98.25" customHeight="1" x14ac:dyDescent="0.2">
      <c r="A50" s="348"/>
      <c r="B50" s="348"/>
      <c r="C50" s="270"/>
      <c r="D50" s="315"/>
      <c r="E50" s="272"/>
      <c r="F50" s="272"/>
      <c r="G50" s="274">
        <v>31</v>
      </c>
      <c r="H50" s="275" t="s">
        <v>159</v>
      </c>
      <c r="I50" s="271" t="s">
        <v>160</v>
      </c>
      <c r="J50" s="276" t="s">
        <v>127</v>
      </c>
      <c r="K50" s="276">
        <v>13</v>
      </c>
      <c r="L50" s="380" t="s">
        <v>61</v>
      </c>
      <c r="M50" s="278" t="s">
        <v>56</v>
      </c>
      <c r="N50" s="278">
        <v>4</v>
      </c>
      <c r="O50" s="279">
        <v>4</v>
      </c>
      <c r="P50" s="280">
        <v>4</v>
      </c>
      <c r="Q50" s="281"/>
      <c r="R50" s="299">
        <v>4</v>
      </c>
      <c r="S50" s="299"/>
      <c r="T50" s="299">
        <v>4</v>
      </c>
      <c r="U50" s="299"/>
      <c r="V50" s="282">
        <f>AH50/$AH$49</f>
        <v>0.47826086956521741</v>
      </c>
      <c r="W50" s="283">
        <v>8</v>
      </c>
      <c r="X50" s="381" t="s">
        <v>137</v>
      </c>
      <c r="Y50" s="63"/>
      <c r="Z50" s="63"/>
      <c r="AA50" s="52">
        <f>100000000+10000000</f>
        <v>110000000</v>
      </c>
      <c r="AB50" s="64"/>
      <c r="AC50" s="64"/>
      <c r="AD50" s="63"/>
      <c r="AE50" s="63"/>
      <c r="AF50" s="63"/>
      <c r="AG50" s="63"/>
      <c r="AH50" s="28">
        <f>+Y50+Z50+AA50+AB50+AC50+AD50+AE50+AF50+AG50</f>
        <v>110000000</v>
      </c>
      <c r="AI50" s="36"/>
      <c r="AJ50" s="36"/>
      <c r="AK50" s="61">
        <v>95900000</v>
      </c>
      <c r="AL50" s="36"/>
      <c r="AM50" s="36"/>
      <c r="AN50" s="36"/>
      <c r="AO50" s="36"/>
      <c r="AP50" s="36"/>
      <c r="AQ50" s="36"/>
      <c r="AR50" s="31">
        <f>AI50+AJ50+AK50+AL50+AM50+AN50+AO50+AP50+AQ50</f>
        <v>95900000</v>
      </c>
      <c r="AS50" s="61"/>
      <c r="AT50" s="61"/>
      <c r="AU50" s="61">
        <v>23900000</v>
      </c>
      <c r="AV50" s="61"/>
      <c r="AW50" s="61"/>
      <c r="AX50" s="61"/>
      <c r="AY50" s="61"/>
      <c r="AZ50" s="61"/>
      <c r="BA50" s="61"/>
      <c r="BB50" s="61"/>
      <c r="BC50" s="61"/>
      <c r="BD50" s="61"/>
      <c r="BE50" s="33">
        <f>AS50+AT50+AU50+AV50+AW50+AX50+AY50+BC50+BD50</f>
        <v>23900000</v>
      </c>
      <c r="BF50" s="51"/>
      <c r="BG50" s="36"/>
      <c r="BH50" s="36">
        <v>9700000</v>
      </c>
      <c r="BI50" s="36"/>
      <c r="BJ50" s="36"/>
      <c r="BK50" s="36"/>
      <c r="BL50" s="36"/>
      <c r="BM50" s="36"/>
      <c r="BN50" s="36"/>
      <c r="BO50" s="31">
        <f>BF50+BG50+BH50+BI50+BJ50+BK50+BL50+BM50+BN50</f>
        <v>9700000</v>
      </c>
      <c r="BP50" s="35">
        <f>AH50+AR50+BE50+BO50</f>
        <v>239500000</v>
      </c>
      <c r="BQ50" s="291"/>
    </row>
    <row r="51" spans="1:69" ht="278.25" customHeight="1" x14ac:dyDescent="0.2">
      <c r="A51" s="348"/>
      <c r="B51" s="348"/>
      <c r="C51" s="292">
        <v>5</v>
      </c>
      <c r="D51" s="298" t="s">
        <v>161</v>
      </c>
      <c r="E51" s="382" t="s">
        <v>123</v>
      </c>
      <c r="F51" s="382" t="s">
        <v>124</v>
      </c>
      <c r="G51" s="274">
        <v>32</v>
      </c>
      <c r="H51" s="275" t="s">
        <v>162</v>
      </c>
      <c r="I51" s="271" t="s">
        <v>163</v>
      </c>
      <c r="J51" s="276" t="s">
        <v>127</v>
      </c>
      <c r="K51" s="276">
        <v>13</v>
      </c>
      <c r="L51" s="380" t="s">
        <v>75</v>
      </c>
      <c r="M51" s="278" t="s">
        <v>56</v>
      </c>
      <c r="N51" s="278">
        <v>100</v>
      </c>
      <c r="O51" s="279">
        <v>15</v>
      </c>
      <c r="P51" s="280">
        <v>30</v>
      </c>
      <c r="Q51" s="281"/>
      <c r="R51" s="280">
        <v>30</v>
      </c>
      <c r="S51" s="280"/>
      <c r="T51" s="280">
        <v>25</v>
      </c>
      <c r="U51" s="280"/>
      <c r="V51" s="282">
        <f>AH51/$AH$49</f>
        <v>0.43478260869565216</v>
      </c>
      <c r="W51" s="283">
        <v>8</v>
      </c>
      <c r="X51" s="381" t="s">
        <v>137</v>
      </c>
      <c r="Y51" s="63"/>
      <c r="Z51" s="63"/>
      <c r="AA51" s="52">
        <v>100000000</v>
      </c>
      <c r="AB51" s="64"/>
      <c r="AC51" s="64"/>
      <c r="AD51" s="63"/>
      <c r="AE51" s="63"/>
      <c r="AF51" s="63"/>
      <c r="AG51" s="63"/>
      <c r="AH51" s="28">
        <f>+Y51+Z51+AA51+AB51+AC51+AD51+AE51+AF51+AG51</f>
        <v>100000000</v>
      </c>
      <c r="AI51" s="36"/>
      <c r="AJ51" s="36"/>
      <c r="AK51" s="61">
        <v>86900000</v>
      </c>
      <c r="AL51" s="36"/>
      <c r="AM51" s="36"/>
      <c r="AN51" s="36"/>
      <c r="AO51" s="36"/>
      <c r="AP51" s="36"/>
      <c r="AQ51" s="36"/>
      <c r="AR51" s="31">
        <f>AI51+AJ51+AK51+AL51+AM51+AN51+AO51+AP51+AQ51</f>
        <v>86900000</v>
      </c>
      <c r="AS51" s="61"/>
      <c r="AT51" s="61"/>
      <c r="AU51" s="61">
        <v>21700000</v>
      </c>
      <c r="AV51" s="61"/>
      <c r="AW51" s="61"/>
      <c r="AX51" s="61"/>
      <c r="AY51" s="61"/>
      <c r="AZ51" s="61"/>
      <c r="BA51" s="61"/>
      <c r="BB51" s="61"/>
      <c r="BC51" s="61"/>
      <c r="BD51" s="61"/>
      <c r="BE51" s="33">
        <f>AS51+AT51+AU51+AV51+AW51+AX51+AY51+BC51+BD51</f>
        <v>21700000</v>
      </c>
      <c r="BF51" s="51"/>
      <c r="BG51" s="36"/>
      <c r="BH51" s="36">
        <v>4800000</v>
      </c>
      <c r="BI51" s="36"/>
      <c r="BJ51" s="36"/>
      <c r="BK51" s="36"/>
      <c r="BL51" s="36"/>
      <c r="BM51" s="36"/>
      <c r="BN51" s="36"/>
      <c r="BO51" s="31">
        <f>BF51+BG51+BH51+BI51+BJ51+BK51+BL51+BM51+BN51</f>
        <v>4800000</v>
      </c>
      <c r="BP51" s="35">
        <f>AH51+AR51+BE51+BO51</f>
        <v>213400000</v>
      </c>
      <c r="BQ51" s="291"/>
    </row>
    <row r="52" spans="1:69" ht="107.25" customHeight="1" x14ac:dyDescent="0.2">
      <c r="A52" s="348"/>
      <c r="B52" s="348"/>
      <c r="C52" s="302">
        <v>6</v>
      </c>
      <c r="D52" s="271" t="s">
        <v>164</v>
      </c>
      <c r="E52" s="288" t="s">
        <v>129</v>
      </c>
      <c r="F52" s="288" t="s">
        <v>130</v>
      </c>
      <c r="G52" s="274">
        <v>33</v>
      </c>
      <c r="H52" s="275" t="s">
        <v>165</v>
      </c>
      <c r="I52" s="271" t="s">
        <v>166</v>
      </c>
      <c r="J52" s="276" t="s">
        <v>127</v>
      </c>
      <c r="K52" s="276">
        <v>13</v>
      </c>
      <c r="L52" s="380" t="s">
        <v>75</v>
      </c>
      <c r="M52" s="278" t="s">
        <v>56</v>
      </c>
      <c r="N52" s="383">
        <v>1200</v>
      </c>
      <c r="O52" s="279">
        <v>200</v>
      </c>
      <c r="P52" s="280">
        <v>400</v>
      </c>
      <c r="Q52" s="281"/>
      <c r="R52" s="280">
        <v>400</v>
      </c>
      <c r="S52" s="280"/>
      <c r="T52" s="280">
        <v>200</v>
      </c>
      <c r="U52" s="280"/>
      <c r="V52" s="282">
        <f>AH52/$AH$49</f>
        <v>4.3478260869565216E-2</v>
      </c>
      <c r="W52" s="283">
        <v>8</v>
      </c>
      <c r="X52" s="381" t="s">
        <v>137</v>
      </c>
      <c r="Y52" s="63"/>
      <c r="Z52" s="63"/>
      <c r="AA52" s="52">
        <v>10000000</v>
      </c>
      <c r="AB52" s="64"/>
      <c r="AC52" s="64"/>
      <c r="AD52" s="63"/>
      <c r="AE52" s="63"/>
      <c r="AF52" s="63"/>
      <c r="AG52" s="63"/>
      <c r="AH52" s="28">
        <f>+Y52+Z52+AA52+AB52+AC52+AD52+AE52+AF52+AG52</f>
        <v>10000000</v>
      </c>
      <c r="AI52" s="36"/>
      <c r="AJ52" s="36"/>
      <c r="AK52" s="61">
        <v>8600000</v>
      </c>
      <c r="AL52" s="36"/>
      <c r="AM52" s="36"/>
      <c r="AN52" s="36"/>
      <c r="AO52" s="36"/>
      <c r="AP52" s="36"/>
      <c r="AQ52" s="36"/>
      <c r="AR52" s="31">
        <f>AI52+AJ52+AK52+AL52+AM52+AN52+AO52+AP52+AQ52</f>
        <v>8600000</v>
      </c>
      <c r="AS52" s="61"/>
      <c r="AT52" s="61"/>
      <c r="AU52" s="61">
        <v>2100000</v>
      </c>
      <c r="AV52" s="61"/>
      <c r="AW52" s="61"/>
      <c r="AX52" s="61"/>
      <c r="AY52" s="61"/>
      <c r="AZ52" s="61"/>
      <c r="BA52" s="61"/>
      <c r="BB52" s="61"/>
      <c r="BC52" s="61"/>
      <c r="BD52" s="61"/>
      <c r="BE52" s="33">
        <f>AS52+AT52+AU52+AV52+AW52+AX52+AY52+BC52+BD52</f>
        <v>2100000</v>
      </c>
      <c r="BF52" s="51"/>
      <c r="BG52" s="36"/>
      <c r="BH52" s="36">
        <v>2500000</v>
      </c>
      <c r="BI52" s="36"/>
      <c r="BJ52" s="36"/>
      <c r="BK52" s="36"/>
      <c r="BL52" s="36"/>
      <c r="BM52" s="36"/>
      <c r="BN52" s="36"/>
      <c r="BO52" s="31">
        <f>BF52+BG52+BH52+BI52+BJ52+BK52+BL52+BM52+BN52</f>
        <v>2500000</v>
      </c>
      <c r="BP52" s="35">
        <f>AH52+AR52+BE52+BO52</f>
        <v>23200000</v>
      </c>
      <c r="BQ52" s="291"/>
    </row>
    <row r="53" spans="1:69" ht="107.25" customHeight="1" x14ac:dyDescent="0.2">
      <c r="A53" s="348"/>
      <c r="B53" s="348"/>
      <c r="C53" s="292">
        <v>7</v>
      </c>
      <c r="D53" s="329" t="s">
        <v>152</v>
      </c>
      <c r="E53" s="324" t="s">
        <v>134</v>
      </c>
      <c r="F53" s="384">
        <v>0.27</v>
      </c>
      <c r="G53" s="274">
        <v>34</v>
      </c>
      <c r="H53" s="275" t="s">
        <v>167</v>
      </c>
      <c r="I53" s="271" t="s">
        <v>168</v>
      </c>
      <c r="J53" s="276" t="s">
        <v>127</v>
      </c>
      <c r="K53" s="276">
        <v>13</v>
      </c>
      <c r="L53" s="356" t="s">
        <v>75</v>
      </c>
      <c r="M53" s="278" t="s">
        <v>56</v>
      </c>
      <c r="N53" s="383">
        <v>2400</v>
      </c>
      <c r="O53" s="279">
        <v>400</v>
      </c>
      <c r="P53" s="280">
        <v>800</v>
      </c>
      <c r="Q53" s="385"/>
      <c r="R53" s="280">
        <v>600</v>
      </c>
      <c r="S53" s="280"/>
      <c r="T53" s="280">
        <v>600</v>
      </c>
      <c r="U53" s="280"/>
      <c r="V53" s="282">
        <f>AH53/$AH$49</f>
        <v>4.3478260869565216E-2</v>
      </c>
      <c r="W53" s="283">
        <v>8</v>
      </c>
      <c r="X53" s="381" t="s">
        <v>137</v>
      </c>
      <c r="Y53" s="63"/>
      <c r="Z53" s="63"/>
      <c r="AA53" s="52">
        <v>10000000</v>
      </c>
      <c r="AB53" s="64"/>
      <c r="AC53" s="64"/>
      <c r="AD53" s="63"/>
      <c r="AE53" s="63"/>
      <c r="AF53" s="63"/>
      <c r="AG53" s="63"/>
      <c r="AH53" s="28">
        <f>+Y53+Z53+AA53+AB53+AC53+AD53+AE53+AF53+AG53</f>
        <v>10000000</v>
      </c>
      <c r="AI53" s="36"/>
      <c r="AJ53" s="36"/>
      <c r="AK53" s="61">
        <v>8600000</v>
      </c>
      <c r="AL53" s="36"/>
      <c r="AM53" s="36"/>
      <c r="AN53" s="36"/>
      <c r="AO53" s="36"/>
      <c r="AP53" s="36"/>
      <c r="AQ53" s="36"/>
      <c r="AR53" s="31">
        <f>AI53+AJ53+AK53+AL53+AM53+AN53+AO53+AP53+AQ53</f>
        <v>8600000</v>
      </c>
      <c r="AS53" s="61"/>
      <c r="AT53" s="61"/>
      <c r="AU53" s="61">
        <v>2300000</v>
      </c>
      <c r="AV53" s="61"/>
      <c r="AW53" s="61"/>
      <c r="AX53" s="61"/>
      <c r="AY53" s="61"/>
      <c r="AZ53" s="61"/>
      <c r="BA53" s="61"/>
      <c r="BB53" s="61"/>
      <c r="BC53" s="61"/>
      <c r="BD53" s="61"/>
      <c r="BE53" s="33">
        <f>AS53+AT53+AU53+AV53+AW53+AX53+AY53+BC53+BD53</f>
        <v>2300000</v>
      </c>
      <c r="BF53" s="51"/>
      <c r="BG53" s="36"/>
      <c r="BH53" s="36">
        <v>3000000</v>
      </c>
      <c r="BI53" s="36"/>
      <c r="BJ53" s="36"/>
      <c r="BK53" s="36"/>
      <c r="BL53" s="36"/>
      <c r="BM53" s="36"/>
      <c r="BN53" s="36"/>
      <c r="BO53" s="31">
        <f>BF53+BG53+BH53+BI53+BJ53+BK53+BL53+BM53+BN53</f>
        <v>3000000</v>
      </c>
      <c r="BP53" s="35">
        <f>AH53+AR53+BE53+BO53</f>
        <v>23900000</v>
      </c>
      <c r="BQ53" s="291"/>
    </row>
    <row r="54" spans="1:69" ht="24.75" customHeight="1" x14ac:dyDescent="0.2">
      <c r="A54" s="348"/>
      <c r="B54" s="348"/>
      <c r="C54" s="260">
        <v>7</v>
      </c>
      <c r="D54" s="261" t="s">
        <v>169</v>
      </c>
      <c r="E54" s="263"/>
      <c r="F54" s="84"/>
      <c r="G54" s="263"/>
      <c r="H54" s="84"/>
      <c r="I54" s="84"/>
      <c r="J54" s="263"/>
      <c r="K54" s="263"/>
      <c r="L54" s="312"/>
      <c r="M54" s="84"/>
      <c r="N54" s="84"/>
      <c r="O54" s="386"/>
      <c r="P54" s="387"/>
      <c r="Q54" s="388"/>
      <c r="R54" s="387"/>
      <c r="S54" s="387"/>
      <c r="T54" s="389"/>
      <c r="U54" s="389"/>
      <c r="V54" s="314"/>
      <c r="W54" s="263"/>
      <c r="X54" s="263"/>
      <c r="Y54" s="43">
        <f t="shared" ref="Y54:AG54" si="48">SUM(Y55:Y57)</f>
        <v>0</v>
      </c>
      <c r="Z54" s="43">
        <f t="shared" si="48"/>
        <v>0</v>
      </c>
      <c r="AA54" s="43">
        <f t="shared" si="48"/>
        <v>90000000</v>
      </c>
      <c r="AB54" s="43">
        <f t="shared" si="48"/>
        <v>0</v>
      </c>
      <c r="AC54" s="43">
        <f t="shared" si="48"/>
        <v>0</v>
      </c>
      <c r="AD54" s="43">
        <f t="shared" si="48"/>
        <v>0</v>
      </c>
      <c r="AE54" s="43">
        <f t="shared" si="48"/>
        <v>0</v>
      </c>
      <c r="AF54" s="43">
        <f t="shared" si="48"/>
        <v>0</v>
      </c>
      <c r="AG54" s="43">
        <f t="shared" si="48"/>
        <v>0</v>
      </c>
      <c r="AH54" s="44">
        <f>SUM(AH55:AH57)</f>
        <v>90000000</v>
      </c>
      <c r="AI54" s="43">
        <f t="shared" ref="AI54:AX54" si="49">SUM(AI55:AI57)</f>
        <v>0</v>
      </c>
      <c r="AJ54" s="43">
        <f t="shared" si="49"/>
        <v>0</v>
      </c>
      <c r="AK54" s="43">
        <f t="shared" si="49"/>
        <v>100000000</v>
      </c>
      <c r="AL54" s="43">
        <f t="shared" si="49"/>
        <v>0</v>
      </c>
      <c r="AM54" s="43">
        <f t="shared" si="49"/>
        <v>0</v>
      </c>
      <c r="AN54" s="43">
        <f t="shared" si="49"/>
        <v>0</v>
      </c>
      <c r="AO54" s="43">
        <f t="shared" si="49"/>
        <v>0</v>
      </c>
      <c r="AP54" s="43">
        <f t="shared" si="49"/>
        <v>0</v>
      </c>
      <c r="AQ54" s="43">
        <f t="shared" si="49"/>
        <v>0</v>
      </c>
      <c r="AR54" s="43">
        <f t="shared" si="49"/>
        <v>100000000</v>
      </c>
      <c r="AS54" s="43">
        <f t="shared" si="49"/>
        <v>0</v>
      </c>
      <c r="AT54" s="43">
        <f t="shared" si="49"/>
        <v>0</v>
      </c>
      <c r="AU54" s="43">
        <f t="shared" si="49"/>
        <v>30000000</v>
      </c>
      <c r="AV54" s="43">
        <f t="shared" si="49"/>
        <v>0</v>
      </c>
      <c r="AW54" s="43">
        <f t="shared" si="49"/>
        <v>0</v>
      </c>
      <c r="AX54" s="43">
        <f t="shared" si="49"/>
        <v>0</v>
      </c>
      <c r="AY54" s="43">
        <f t="shared" ref="AY54:BD54" si="50">SUM(AY55:AY57)</f>
        <v>0</v>
      </c>
      <c r="AZ54" s="43">
        <f t="shared" si="50"/>
        <v>0</v>
      </c>
      <c r="BA54" s="43">
        <f t="shared" si="50"/>
        <v>0</v>
      </c>
      <c r="BB54" s="43">
        <f t="shared" si="50"/>
        <v>0</v>
      </c>
      <c r="BC54" s="43">
        <f t="shared" si="50"/>
        <v>0</v>
      </c>
      <c r="BD54" s="43">
        <f t="shared" si="50"/>
        <v>0</v>
      </c>
      <c r="BE54" s="43">
        <f>SUM(BE55:BE57)</f>
        <v>30000000</v>
      </c>
      <c r="BF54" s="45"/>
      <c r="BG54" s="45"/>
      <c r="BH54" s="45"/>
      <c r="BI54" s="45"/>
      <c r="BJ54" s="45"/>
      <c r="BK54" s="45"/>
      <c r="BL54" s="45"/>
      <c r="BM54" s="45"/>
      <c r="BN54" s="45"/>
      <c r="BO54" s="46">
        <f>SUM(BO55:BO57)</f>
        <v>20000000</v>
      </c>
      <c r="BP54" s="43">
        <f>SUM(BP55:BP57)</f>
        <v>240000000</v>
      </c>
      <c r="BQ54" s="291"/>
    </row>
    <row r="55" spans="1:69" ht="114.75" customHeight="1" x14ac:dyDescent="0.2">
      <c r="A55" s="348"/>
      <c r="B55" s="348"/>
      <c r="C55" s="302">
        <v>5</v>
      </c>
      <c r="D55" s="271" t="s">
        <v>122</v>
      </c>
      <c r="E55" s="390" t="s">
        <v>123</v>
      </c>
      <c r="F55" s="390" t="s">
        <v>124</v>
      </c>
      <c r="G55" s="274">
        <v>35</v>
      </c>
      <c r="H55" s="275" t="s">
        <v>170</v>
      </c>
      <c r="I55" s="271" t="s">
        <v>146</v>
      </c>
      <c r="J55" s="276" t="s">
        <v>127</v>
      </c>
      <c r="K55" s="276">
        <v>13</v>
      </c>
      <c r="L55" s="377" t="s">
        <v>61</v>
      </c>
      <c r="M55" s="290">
        <v>0</v>
      </c>
      <c r="N55" s="290">
        <v>5</v>
      </c>
      <c r="O55" s="376">
        <v>5</v>
      </c>
      <c r="P55" s="376">
        <v>5</v>
      </c>
      <c r="Q55" s="281"/>
      <c r="R55" s="376">
        <v>5</v>
      </c>
      <c r="S55" s="376"/>
      <c r="T55" s="376">
        <v>5</v>
      </c>
      <c r="U55" s="377"/>
      <c r="V55" s="391">
        <f>AH55/$AH$54</f>
        <v>0.96666666666666667</v>
      </c>
      <c r="W55" s="279">
        <v>8</v>
      </c>
      <c r="X55" s="377" t="s">
        <v>137</v>
      </c>
      <c r="Y55" s="63"/>
      <c r="Z55" s="63"/>
      <c r="AA55" s="52">
        <v>87000000</v>
      </c>
      <c r="AB55" s="64"/>
      <c r="AC55" s="64"/>
      <c r="AD55" s="63"/>
      <c r="AE55" s="63"/>
      <c r="AF55" s="63"/>
      <c r="AG55" s="63"/>
      <c r="AH55" s="28">
        <f>+Y55+Z55+AA55+AB55+AC55+AD55+AE55+AF55+AG55</f>
        <v>87000000</v>
      </c>
      <c r="AI55" s="36"/>
      <c r="AJ55" s="36"/>
      <c r="AK55" s="61">
        <v>90000000</v>
      </c>
      <c r="AL55" s="36"/>
      <c r="AM55" s="36"/>
      <c r="AN55" s="36"/>
      <c r="AO55" s="36"/>
      <c r="AP55" s="36"/>
      <c r="AQ55" s="36"/>
      <c r="AR55" s="31">
        <f>AI55+AJ55+AK55+AL55+AM55+AN55+AO55+AP55+AQ55</f>
        <v>90000000</v>
      </c>
      <c r="AS55" s="61"/>
      <c r="AT55" s="61"/>
      <c r="AU55" s="61">
        <v>23000000</v>
      </c>
      <c r="AV55" s="61"/>
      <c r="AW55" s="61"/>
      <c r="AX55" s="61"/>
      <c r="AY55" s="61"/>
      <c r="AZ55" s="61"/>
      <c r="BA55" s="61"/>
      <c r="BB55" s="61"/>
      <c r="BC55" s="61"/>
      <c r="BD55" s="61"/>
      <c r="BE55" s="33">
        <f>AS55+AT55+AU55+AV55+AW55+AX55+AY55+BC55+BD55</f>
        <v>23000000</v>
      </c>
      <c r="BF55" s="51"/>
      <c r="BG55" s="36"/>
      <c r="BH55" s="36">
        <v>17000000</v>
      </c>
      <c r="BI55" s="36"/>
      <c r="BJ55" s="36"/>
      <c r="BK55" s="36"/>
      <c r="BL55" s="36"/>
      <c r="BM55" s="36"/>
      <c r="BN55" s="36"/>
      <c r="BO55" s="31">
        <f t="shared" ref="BO55:BO72" si="51">BF55+BG55+BH55+BI55+BJ55+BK55+BL55+BM55+BN55</f>
        <v>17000000</v>
      </c>
      <c r="BP55" s="35">
        <f>AH55+AR55+BE55+BO55</f>
        <v>217000000</v>
      </c>
      <c r="BQ55" s="291"/>
    </row>
    <row r="56" spans="1:69" ht="93.75" customHeight="1" x14ac:dyDescent="0.2">
      <c r="A56" s="348"/>
      <c r="B56" s="348"/>
      <c r="C56" s="302">
        <v>6</v>
      </c>
      <c r="D56" s="271" t="s">
        <v>164</v>
      </c>
      <c r="E56" s="288" t="s">
        <v>129</v>
      </c>
      <c r="F56" s="288" t="s">
        <v>130</v>
      </c>
      <c r="G56" s="279">
        <v>36</v>
      </c>
      <c r="H56" s="275" t="s">
        <v>171</v>
      </c>
      <c r="I56" s="275" t="s">
        <v>172</v>
      </c>
      <c r="J56" s="276" t="s">
        <v>127</v>
      </c>
      <c r="K56" s="276">
        <v>13</v>
      </c>
      <c r="L56" s="377" t="s">
        <v>75</v>
      </c>
      <c r="M56" s="290">
        <v>0</v>
      </c>
      <c r="N56" s="290">
        <v>3</v>
      </c>
      <c r="O56" s="279">
        <v>1</v>
      </c>
      <c r="P56" s="280">
        <v>1</v>
      </c>
      <c r="Q56" s="281"/>
      <c r="R56" s="280">
        <v>1</v>
      </c>
      <c r="S56" s="280"/>
      <c r="T56" s="280">
        <v>0</v>
      </c>
      <c r="U56" s="380"/>
      <c r="V56" s="391">
        <f>AH56/$AH$54</f>
        <v>3.3333333333333333E-2</v>
      </c>
      <c r="W56" s="279">
        <v>12</v>
      </c>
      <c r="X56" s="377" t="s">
        <v>76</v>
      </c>
      <c r="Y56" s="63"/>
      <c r="Z56" s="63"/>
      <c r="AA56" s="52">
        <v>3000000</v>
      </c>
      <c r="AB56" s="64"/>
      <c r="AC56" s="64"/>
      <c r="AD56" s="63"/>
      <c r="AE56" s="63"/>
      <c r="AF56" s="63"/>
      <c r="AG56" s="63"/>
      <c r="AH56" s="28">
        <f>+Y56+Z56+AA56+AB56+AC56+AD56+AE56+AF56+AG56</f>
        <v>3000000</v>
      </c>
      <c r="AI56" s="36"/>
      <c r="AJ56" s="36"/>
      <c r="AK56" s="61">
        <v>3500000</v>
      </c>
      <c r="AL56" s="36"/>
      <c r="AM56" s="36"/>
      <c r="AN56" s="36"/>
      <c r="AO56" s="36"/>
      <c r="AP56" s="36"/>
      <c r="AQ56" s="36"/>
      <c r="AR56" s="31">
        <f>AI56+AJ56+AK56+AL56+AM56+AN56+AO56+AP56+AQ56</f>
        <v>3500000</v>
      </c>
      <c r="AS56" s="61"/>
      <c r="AT56" s="61"/>
      <c r="AU56" s="61">
        <v>3000000</v>
      </c>
      <c r="AV56" s="61"/>
      <c r="AW56" s="61"/>
      <c r="AX56" s="61"/>
      <c r="AY56" s="61"/>
      <c r="AZ56" s="61"/>
      <c r="BA56" s="61"/>
      <c r="BB56" s="61"/>
      <c r="BC56" s="61"/>
      <c r="BD56" s="61"/>
      <c r="BE56" s="33">
        <f>AS56+AT56+AU56+AV56+AW56+AX56+AY56+BC56+BD56</f>
        <v>3000000</v>
      </c>
      <c r="BF56" s="51"/>
      <c r="BG56" s="36">
        <v>0</v>
      </c>
      <c r="BH56" s="36">
        <v>0</v>
      </c>
      <c r="BI56" s="36">
        <v>0</v>
      </c>
      <c r="BJ56" s="36">
        <v>0</v>
      </c>
      <c r="BK56" s="36">
        <v>0</v>
      </c>
      <c r="BL56" s="36">
        <v>0</v>
      </c>
      <c r="BM56" s="36">
        <v>0</v>
      </c>
      <c r="BN56" s="36">
        <v>0</v>
      </c>
      <c r="BO56" s="31">
        <f t="shared" si="51"/>
        <v>0</v>
      </c>
      <c r="BP56" s="35">
        <f>AH56+AR56+BE56+BO56</f>
        <v>9500000</v>
      </c>
      <c r="BQ56" s="291"/>
    </row>
    <row r="57" spans="1:69" ht="93.75" customHeight="1" x14ac:dyDescent="0.2">
      <c r="A57" s="348"/>
      <c r="B57" s="348"/>
      <c r="C57" s="292">
        <v>7</v>
      </c>
      <c r="D57" s="329" t="s">
        <v>152</v>
      </c>
      <c r="E57" s="324" t="s">
        <v>134</v>
      </c>
      <c r="F57" s="384">
        <v>0.27</v>
      </c>
      <c r="G57" s="279">
        <v>37</v>
      </c>
      <c r="H57" s="275" t="s">
        <v>173</v>
      </c>
      <c r="I57" s="271" t="s">
        <v>174</v>
      </c>
      <c r="J57" s="276" t="s">
        <v>127</v>
      </c>
      <c r="K57" s="276">
        <v>13</v>
      </c>
      <c r="L57" s="380" t="s">
        <v>61</v>
      </c>
      <c r="M57" s="278">
        <v>0</v>
      </c>
      <c r="N57" s="278">
        <v>1</v>
      </c>
      <c r="O57" s="279">
        <v>0</v>
      </c>
      <c r="P57" s="280">
        <v>1</v>
      </c>
      <c r="Q57" s="281"/>
      <c r="R57" s="280">
        <v>1</v>
      </c>
      <c r="S57" s="280"/>
      <c r="T57" s="280">
        <v>1</v>
      </c>
      <c r="U57" s="380"/>
      <c r="V57" s="391">
        <f>AH57/$AH$54</f>
        <v>0</v>
      </c>
      <c r="W57" s="279">
        <v>2</v>
      </c>
      <c r="X57" s="377" t="s">
        <v>143</v>
      </c>
      <c r="Y57" s="63"/>
      <c r="Z57" s="63"/>
      <c r="AA57" s="63"/>
      <c r="AB57" s="63"/>
      <c r="AC57" s="63"/>
      <c r="AD57" s="63"/>
      <c r="AE57" s="63"/>
      <c r="AF57" s="63"/>
      <c r="AG57" s="63"/>
      <c r="AH57" s="28">
        <f>+Y57+Z57+AA57+AB57+AC57+AD57+AE57+AF57+AG57</f>
        <v>0</v>
      </c>
      <c r="AI57" s="36"/>
      <c r="AJ57" s="36"/>
      <c r="AK57" s="61">
        <v>6500000</v>
      </c>
      <c r="AL57" s="36"/>
      <c r="AM57" s="36"/>
      <c r="AN57" s="36"/>
      <c r="AO57" s="36"/>
      <c r="AP57" s="36"/>
      <c r="AQ57" s="36"/>
      <c r="AR57" s="31">
        <f>AI57+AJ57+AK57+AL57+AM57+AN57+AO57+AP57+AQ57</f>
        <v>6500000</v>
      </c>
      <c r="AS57" s="61"/>
      <c r="AT57" s="61"/>
      <c r="AU57" s="61">
        <v>4000000</v>
      </c>
      <c r="AV57" s="61"/>
      <c r="AW57" s="61"/>
      <c r="AX57" s="61"/>
      <c r="AY57" s="61"/>
      <c r="AZ57" s="61"/>
      <c r="BA57" s="61"/>
      <c r="BB57" s="61"/>
      <c r="BC57" s="61"/>
      <c r="BD57" s="61"/>
      <c r="BE57" s="33">
        <f>AS57+AT57+AU57+AV57+AW57+AX57+AY57+BC57+BD57</f>
        <v>4000000</v>
      </c>
      <c r="BF57" s="51"/>
      <c r="BG57" s="36"/>
      <c r="BH57" s="36">
        <v>3000000</v>
      </c>
      <c r="BI57" s="36"/>
      <c r="BJ57" s="36"/>
      <c r="BK57" s="36"/>
      <c r="BL57" s="36"/>
      <c r="BM57" s="36"/>
      <c r="BN57" s="36"/>
      <c r="BO57" s="31">
        <f t="shared" si="51"/>
        <v>3000000</v>
      </c>
      <c r="BP57" s="35">
        <f>AH57+AR57+BE57+BO57</f>
        <v>13500000</v>
      </c>
      <c r="BQ57" s="291"/>
    </row>
    <row r="58" spans="1:69" ht="24.75" customHeight="1" x14ac:dyDescent="0.2">
      <c r="A58" s="348"/>
      <c r="B58" s="348"/>
      <c r="C58" s="260">
        <v>8</v>
      </c>
      <c r="D58" s="261" t="s">
        <v>175</v>
      </c>
      <c r="E58" s="263"/>
      <c r="F58" s="84"/>
      <c r="G58" s="263"/>
      <c r="H58" s="84"/>
      <c r="I58" s="84"/>
      <c r="J58" s="263"/>
      <c r="K58" s="263"/>
      <c r="L58" s="312"/>
      <c r="M58" s="84"/>
      <c r="N58" s="84"/>
      <c r="O58" s="126"/>
      <c r="P58" s="84"/>
      <c r="Q58" s="313"/>
      <c r="R58" s="84"/>
      <c r="S58" s="84"/>
      <c r="T58" s="263"/>
      <c r="U58" s="263"/>
      <c r="V58" s="314"/>
      <c r="W58" s="263"/>
      <c r="X58" s="263"/>
      <c r="Y58" s="43">
        <f t="shared" ref="Y58:AG58" si="52">SUM(Y59:Y63)</f>
        <v>0</v>
      </c>
      <c r="Z58" s="43">
        <f t="shared" si="52"/>
        <v>0</v>
      </c>
      <c r="AA58" s="43">
        <f t="shared" si="52"/>
        <v>50000000</v>
      </c>
      <c r="AB58" s="43">
        <f t="shared" si="52"/>
        <v>0</v>
      </c>
      <c r="AC58" s="43">
        <f t="shared" si="52"/>
        <v>0</v>
      </c>
      <c r="AD58" s="43">
        <f t="shared" si="52"/>
        <v>0</v>
      </c>
      <c r="AE58" s="43">
        <f t="shared" si="52"/>
        <v>0</v>
      </c>
      <c r="AF58" s="43">
        <f t="shared" si="52"/>
        <v>0</v>
      </c>
      <c r="AG58" s="43">
        <f t="shared" si="52"/>
        <v>1250000000</v>
      </c>
      <c r="AH58" s="44">
        <f>SUM(AH59:AH63)</f>
        <v>1300000000</v>
      </c>
      <c r="AI58" s="43">
        <f t="shared" ref="AI58:AX58" si="53">SUM(AI59:AI63)</f>
        <v>0</v>
      </c>
      <c r="AJ58" s="43">
        <f t="shared" si="53"/>
        <v>0</v>
      </c>
      <c r="AK58" s="43">
        <f t="shared" si="53"/>
        <v>50000000</v>
      </c>
      <c r="AL58" s="43">
        <f t="shared" si="53"/>
        <v>0</v>
      </c>
      <c r="AM58" s="43">
        <f t="shared" si="53"/>
        <v>0</v>
      </c>
      <c r="AN58" s="43">
        <f t="shared" si="53"/>
        <v>0</v>
      </c>
      <c r="AO58" s="43">
        <f t="shared" si="53"/>
        <v>0</v>
      </c>
      <c r="AP58" s="43">
        <f t="shared" si="53"/>
        <v>0</v>
      </c>
      <c r="AQ58" s="43">
        <f t="shared" si="53"/>
        <v>0</v>
      </c>
      <c r="AR58" s="43">
        <f t="shared" si="53"/>
        <v>50000000</v>
      </c>
      <c r="AS58" s="43">
        <f t="shared" si="53"/>
        <v>0</v>
      </c>
      <c r="AT58" s="43">
        <f t="shared" si="53"/>
        <v>0</v>
      </c>
      <c r="AU58" s="43">
        <f t="shared" si="53"/>
        <v>20000000</v>
      </c>
      <c r="AV58" s="43">
        <f t="shared" si="53"/>
        <v>0</v>
      </c>
      <c r="AW58" s="43">
        <f t="shared" si="53"/>
        <v>0</v>
      </c>
      <c r="AX58" s="43">
        <f t="shared" si="53"/>
        <v>0</v>
      </c>
      <c r="AY58" s="43">
        <f t="shared" ref="AY58:BD58" si="54">SUM(AY59:AY63)</f>
        <v>0</v>
      </c>
      <c r="AZ58" s="43">
        <f t="shared" si="54"/>
        <v>0</v>
      </c>
      <c r="BA58" s="43">
        <f t="shared" si="54"/>
        <v>0</v>
      </c>
      <c r="BB58" s="43">
        <f t="shared" si="54"/>
        <v>0</v>
      </c>
      <c r="BC58" s="43">
        <f t="shared" si="54"/>
        <v>0</v>
      </c>
      <c r="BD58" s="43">
        <f t="shared" si="54"/>
        <v>0</v>
      </c>
      <c r="BE58" s="43">
        <f>SUM(BE59:BE63)</f>
        <v>20000000</v>
      </c>
      <c r="BF58" s="45"/>
      <c r="BG58" s="45"/>
      <c r="BH58" s="45"/>
      <c r="BI58" s="45"/>
      <c r="BJ58" s="45"/>
      <c r="BK58" s="45"/>
      <c r="BL58" s="45"/>
      <c r="BM58" s="45"/>
      <c r="BN58" s="45"/>
      <c r="BO58" s="46">
        <f>SUM(BO59:BO63)</f>
        <v>10000000</v>
      </c>
      <c r="BP58" s="43">
        <f>SUM(BP59:BP63)</f>
        <v>1380000000</v>
      </c>
      <c r="BQ58" s="291"/>
    </row>
    <row r="59" spans="1:69" ht="89.25" customHeight="1" x14ac:dyDescent="0.2">
      <c r="A59" s="348"/>
      <c r="B59" s="348"/>
      <c r="C59" s="270"/>
      <c r="D59" s="315"/>
      <c r="E59" s="272"/>
      <c r="F59" s="272"/>
      <c r="G59" s="274">
        <v>38</v>
      </c>
      <c r="H59" s="275" t="s">
        <v>176</v>
      </c>
      <c r="I59" s="271" t="s">
        <v>177</v>
      </c>
      <c r="J59" s="276" t="s">
        <v>127</v>
      </c>
      <c r="K59" s="276">
        <v>13</v>
      </c>
      <c r="L59" s="289" t="s">
        <v>61</v>
      </c>
      <c r="M59" s="278">
        <v>3</v>
      </c>
      <c r="N59" s="278">
        <v>4</v>
      </c>
      <c r="O59" s="290">
        <v>4</v>
      </c>
      <c r="P59" s="278">
        <v>4</v>
      </c>
      <c r="Q59" s="281"/>
      <c r="R59" s="278">
        <v>4</v>
      </c>
      <c r="S59" s="278"/>
      <c r="T59" s="278">
        <v>4</v>
      </c>
      <c r="U59" s="289"/>
      <c r="V59" s="331">
        <f>AH59/$AH$58</f>
        <v>5.7692307692307696E-3</v>
      </c>
      <c r="W59" s="280">
        <v>12</v>
      </c>
      <c r="X59" s="277" t="s">
        <v>76</v>
      </c>
      <c r="Y59" s="28"/>
      <c r="Z59" s="28"/>
      <c r="AA59" s="52">
        <v>7500000</v>
      </c>
      <c r="AB59" s="52"/>
      <c r="AC59" s="52"/>
      <c r="AD59" s="28"/>
      <c r="AE59" s="28"/>
      <c r="AF59" s="28"/>
      <c r="AG59" s="28"/>
      <c r="AH59" s="28">
        <f>+Y59+Z59+AA59+AB59+AC59+AD59+AE59+AF59+AG59</f>
        <v>7500000</v>
      </c>
      <c r="AI59" s="36"/>
      <c r="AJ59" s="36"/>
      <c r="AK59" s="36">
        <v>7500000</v>
      </c>
      <c r="AL59" s="36"/>
      <c r="AM59" s="36"/>
      <c r="AN59" s="36"/>
      <c r="AO59" s="36"/>
      <c r="AP59" s="36"/>
      <c r="AQ59" s="36"/>
      <c r="AR59" s="31">
        <f>AI59+AJ59+AK59+AL59+AM59+AN59+AO59+AP59+AQ59</f>
        <v>7500000</v>
      </c>
      <c r="AS59" s="61"/>
      <c r="AT59" s="61"/>
      <c r="AU59" s="61">
        <v>3000000</v>
      </c>
      <c r="AV59" s="61"/>
      <c r="AW59" s="61"/>
      <c r="AX59" s="61"/>
      <c r="AY59" s="61"/>
      <c r="AZ59" s="61"/>
      <c r="BA59" s="61"/>
      <c r="BB59" s="61"/>
      <c r="BC59" s="61"/>
      <c r="BD59" s="61"/>
      <c r="BE59" s="33">
        <f>AS59+AT59+AU59+AV59+AW59+AX59+AY59+BC59+BD59</f>
        <v>3000000</v>
      </c>
      <c r="BF59" s="51"/>
      <c r="BG59" s="36"/>
      <c r="BH59" s="36">
        <v>57692.307692307695</v>
      </c>
      <c r="BI59" s="36"/>
      <c r="BJ59" s="36"/>
      <c r="BK59" s="36"/>
      <c r="BL59" s="36"/>
      <c r="BM59" s="36"/>
      <c r="BN59" s="36"/>
      <c r="BO59" s="31">
        <f t="shared" si="51"/>
        <v>57692.307692307695</v>
      </c>
      <c r="BP59" s="35">
        <f>AH59+AR59+BE59+BO59</f>
        <v>18057692.307692308</v>
      </c>
      <c r="BQ59" s="291"/>
    </row>
    <row r="60" spans="1:69" ht="67.5" customHeight="1" x14ac:dyDescent="0.2">
      <c r="A60" s="348"/>
      <c r="B60" s="348"/>
      <c r="C60" s="292">
        <v>5</v>
      </c>
      <c r="D60" s="315" t="s">
        <v>122</v>
      </c>
      <c r="E60" s="382" t="s">
        <v>123</v>
      </c>
      <c r="F60" s="382" t="s">
        <v>124</v>
      </c>
      <c r="G60" s="274">
        <v>39</v>
      </c>
      <c r="H60" s="275" t="s">
        <v>178</v>
      </c>
      <c r="I60" s="271" t="s">
        <v>179</v>
      </c>
      <c r="J60" s="276" t="s">
        <v>127</v>
      </c>
      <c r="K60" s="276">
        <v>13</v>
      </c>
      <c r="L60" s="289" t="s">
        <v>61</v>
      </c>
      <c r="M60" s="278">
        <v>0</v>
      </c>
      <c r="N60" s="278">
        <v>3</v>
      </c>
      <c r="O60" s="290">
        <v>3</v>
      </c>
      <c r="P60" s="278">
        <v>3</v>
      </c>
      <c r="Q60" s="281"/>
      <c r="R60" s="278">
        <v>3</v>
      </c>
      <c r="S60" s="278"/>
      <c r="T60" s="278">
        <v>3</v>
      </c>
      <c r="U60" s="289"/>
      <c r="V60" s="331">
        <f>AH60/$AH$58</f>
        <v>5.7692307692307696E-3</v>
      </c>
      <c r="W60" s="280">
        <v>12</v>
      </c>
      <c r="X60" s="277" t="s">
        <v>76</v>
      </c>
      <c r="Y60" s="28"/>
      <c r="Z60" s="28"/>
      <c r="AA60" s="52">
        <v>7500000</v>
      </c>
      <c r="AB60" s="52"/>
      <c r="AC60" s="52"/>
      <c r="AD60" s="28"/>
      <c r="AE60" s="28"/>
      <c r="AF60" s="28"/>
      <c r="AG60" s="28"/>
      <c r="AH60" s="28">
        <f>+Y60+Z60+AA60+AB60+AC60+AD60+AE60+AF60+AG60</f>
        <v>7500000</v>
      </c>
      <c r="AI60" s="36"/>
      <c r="AJ60" s="36"/>
      <c r="AK60" s="36">
        <v>7500000</v>
      </c>
      <c r="AL60" s="36"/>
      <c r="AM60" s="36"/>
      <c r="AN60" s="36"/>
      <c r="AO60" s="36"/>
      <c r="AP60" s="36"/>
      <c r="AQ60" s="36"/>
      <c r="AR60" s="31">
        <f>AI60+AJ60+AK60+AL60+AM60+AN60+AO60+AP60+AQ60</f>
        <v>7500000</v>
      </c>
      <c r="AS60" s="61"/>
      <c r="AT60" s="61"/>
      <c r="AU60" s="61">
        <v>3000000</v>
      </c>
      <c r="AV60" s="61"/>
      <c r="AW60" s="61"/>
      <c r="AX60" s="61"/>
      <c r="AY60" s="61"/>
      <c r="AZ60" s="61"/>
      <c r="BA60" s="61"/>
      <c r="BB60" s="61"/>
      <c r="BC60" s="61"/>
      <c r="BD60" s="61"/>
      <c r="BE60" s="33">
        <f>AS60+AT60+AU60+AV60+AW60+AX60+AY60+BC60+BD60</f>
        <v>3000000</v>
      </c>
      <c r="BF60" s="51"/>
      <c r="BG60" s="36"/>
      <c r="BH60" s="36">
        <v>57692.307692307695</v>
      </c>
      <c r="BI60" s="36"/>
      <c r="BJ60" s="36"/>
      <c r="BK60" s="36"/>
      <c r="BL60" s="36"/>
      <c r="BM60" s="36"/>
      <c r="BN60" s="36"/>
      <c r="BO60" s="31">
        <f t="shared" si="51"/>
        <v>57692.307692307695</v>
      </c>
      <c r="BP60" s="35">
        <f>AH60+AR60+BE60+BO60</f>
        <v>18057692.307692308</v>
      </c>
      <c r="BQ60" s="291"/>
    </row>
    <row r="61" spans="1:69" ht="96" customHeight="1" x14ac:dyDescent="0.2">
      <c r="A61" s="348"/>
      <c r="B61" s="348"/>
      <c r="C61" s="302">
        <v>6</v>
      </c>
      <c r="D61" s="271" t="s">
        <v>164</v>
      </c>
      <c r="E61" s="288" t="s">
        <v>129</v>
      </c>
      <c r="F61" s="288" t="s">
        <v>130</v>
      </c>
      <c r="G61" s="274">
        <v>40</v>
      </c>
      <c r="H61" s="275" t="s">
        <v>180</v>
      </c>
      <c r="I61" s="271" t="s">
        <v>181</v>
      </c>
      <c r="J61" s="276" t="s">
        <v>127</v>
      </c>
      <c r="K61" s="276">
        <v>13</v>
      </c>
      <c r="L61" s="320" t="s">
        <v>75</v>
      </c>
      <c r="M61" s="278">
        <v>0</v>
      </c>
      <c r="N61" s="392">
        <v>1</v>
      </c>
      <c r="O61" s="290">
        <v>0.05</v>
      </c>
      <c r="P61" s="278">
        <v>0.35</v>
      </c>
      <c r="Q61" s="281"/>
      <c r="R61" s="278">
        <v>0.4</v>
      </c>
      <c r="S61" s="278"/>
      <c r="T61" s="278">
        <v>0.2</v>
      </c>
      <c r="U61" s="320">
        <f>0.25+0.31</f>
        <v>0.56000000000000005</v>
      </c>
      <c r="V61" s="331">
        <f>AH61/$AH$58</f>
        <v>1.5384615384615385E-2</v>
      </c>
      <c r="W61" s="280">
        <v>9</v>
      </c>
      <c r="X61" s="280" t="s">
        <v>182</v>
      </c>
      <c r="Y61" s="29"/>
      <c r="Z61" s="28"/>
      <c r="AA61" s="52">
        <v>20000000</v>
      </c>
      <c r="AB61" s="52"/>
      <c r="AC61" s="52"/>
      <c r="AD61" s="28"/>
      <c r="AE61" s="28"/>
      <c r="AF61" s="28"/>
      <c r="AG61" s="28"/>
      <c r="AH61" s="28">
        <f>+Y61+Z61+AA61+AB61+AC61+AD61+AE61+AF61+AG61</f>
        <v>20000000</v>
      </c>
      <c r="AI61" s="36"/>
      <c r="AJ61" s="36"/>
      <c r="AK61" s="36">
        <v>20000000</v>
      </c>
      <c r="AL61" s="36"/>
      <c r="AM61" s="36"/>
      <c r="AN61" s="36"/>
      <c r="AO61" s="36"/>
      <c r="AP61" s="36"/>
      <c r="AQ61" s="36"/>
      <c r="AR61" s="31">
        <f>AI61+AJ61+AK61+AL61+AM61+AN61+AO61+AP61+AQ61</f>
        <v>20000000</v>
      </c>
      <c r="AS61" s="61"/>
      <c r="AT61" s="61"/>
      <c r="AU61" s="61">
        <v>8000000</v>
      </c>
      <c r="AV61" s="61"/>
      <c r="AW61" s="61"/>
      <c r="AX61" s="61"/>
      <c r="AY61" s="61"/>
      <c r="AZ61" s="61"/>
      <c r="BA61" s="61"/>
      <c r="BB61" s="61"/>
      <c r="BC61" s="61"/>
      <c r="BD61" s="61"/>
      <c r="BE61" s="33">
        <f>AS61+AT61+AU61+AV61+AW61+AX61+AY61+BC61+BD61</f>
        <v>8000000</v>
      </c>
      <c r="BF61" s="51"/>
      <c r="BG61" s="36"/>
      <c r="BH61" s="36">
        <v>153846.15384615384</v>
      </c>
      <c r="BI61" s="36"/>
      <c r="BJ61" s="36"/>
      <c r="BK61" s="36"/>
      <c r="BL61" s="36"/>
      <c r="BM61" s="36"/>
      <c r="BN61" s="36"/>
      <c r="BO61" s="31">
        <f t="shared" si="51"/>
        <v>153846.15384615384</v>
      </c>
      <c r="BP61" s="35">
        <f>AH61+AR61+BE61+BO61</f>
        <v>48153846.153846152</v>
      </c>
      <c r="BQ61" s="291"/>
    </row>
    <row r="62" spans="1:69" ht="67.5" customHeight="1" x14ac:dyDescent="0.2">
      <c r="A62" s="348"/>
      <c r="B62" s="348"/>
      <c r="C62" s="294">
        <v>7</v>
      </c>
      <c r="D62" s="317" t="s">
        <v>152</v>
      </c>
      <c r="E62" s="393">
        <v>0.317</v>
      </c>
      <c r="F62" s="384">
        <v>0.27</v>
      </c>
      <c r="G62" s="274">
        <v>41</v>
      </c>
      <c r="H62" s="275" t="s">
        <v>183</v>
      </c>
      <c r="I62" s="271" t="s">
        <v>184</v>
      </c>
      <c r="J62" s="276" t="s">
        <v>127</v>
      </c>
      <c r="K62" s="276">
        <v>13</v>
      </c>
      <c r="L62" s="289" t="s">
        <v>61</v>
      </c>
      <c r="M62" s="278">
        <v>0</v>
      </c>
      <c r="N62" s="278">
        <v>1</v>
      </c>
      <c r="O62" s="290">
        <v>1</v>
      </c>
      <c r="P62" s="278">
        <v>1</v>
      </c>
      <c r="Q62" s="281"/>
      <c r="R62" s="278">
        <v>1</v>
      </c>
      <c r="S62" s="278"/>
      <c r="T62" s="278">
        <v>1</v>
      </c>
      <c r="U62" s="289"/>
      <c r="V62" s="331">
        <f>AH62/$AH$58</f>
        <v>5.7692307692307696E-3</v>
      </c>
      <c r="W62" s="280">
        <v>9</v>
      </c>
      <c r="X62" s="284" t="s">
        <v>182</v>
      </c>
      <c r="Y62" s="29"/>
      <c r="Z62" s="28"/>
      <c r="AA62" s="52">
        <v>7500000</v>
      </c>
      <c r="AB62" s="52"/>
      <c r="AC62" s="52"/>
      <c r="AD62" s="28"/>
      <c r="AE62" s="28"/>
      <c r="AF62" s="28"/>
      <c r="AG62" s="28"/>
      <c r="AH62" s="28">
        <f>+Y62+Z62+AA62+AB62+AC62+AD62+AE62+AF62+AG62</f>
        <v>7500000</v>
      </c>
      <c r="AI62" s="36"/>
      <c r="AJ62" s="36"/>
      <c r="AK62" s="36">
        <v>7500000</v>
      </c>
      <c r="AL62" s="36"/>
      <c r="AM62" s="36"/>
      <c r="AN62" s="36"/>
      <c r="AO62" s="36"/>
      <c r="AP62" s="36"/>
      <c r="AQ62" s="36"/>
      <c r="AR62" s="31">
        <f>AI62+AJ62+AK62+AL62+AM62+AN62+AO62+AP62+AQ62</f>
        <v>7500000</v>
      </c>
      <c r="AS62" s="61"/>
      <c r="AT62" s="61"/>
      <c r="AU62" s="61">
        <v>3000000</v>
      </c>
      <c r="AV62" s="61"/>
      <c r="AW62" s="61"/>
      <c r="AX62" s="61"/>
      <c r="AY62" s="61"/>
      <c r="AZ62" s="61"/>
      <c r="BA62" s="61"/>
      <c r="BB62" s="61"/>
      <c r="BC62" s="61"/>
      <c r="BD62" s="61"/>
      <c r="BE62" s="33">
        <f>AS62+AT62+AU62+AV62+AW62+AX62+AY62+BC62+BD62</f>
        <v>3000000</v>
      </c>
      <c r="BF62" s="51"/>
      <c r="BG62" s="36"/>
      <c r="BH62" s="36">
        <v>57692.307692307695</v>
      </c>
      <c r="BI62" s="36"/>
      <c r="BJ62" s="36"/>
      <c r="BK62" s="36"/>
      <c r="BL62" s="36"/>
      <c r="BM62" s="36"/>
      <c r="BN62" s="36"/>
      <c r="BO62" s="31">
        <f t="shared" si="51"/>
        <v>57692.307692307695</v>
      </c>
      <c r="BP62" s="35">
        <f>AH62+AR62+BE62+BO62</f>
        <v>18057692.307692308</v>
      </c>
      <c r="BQ62" s="291"/>
    </row>
    <row r="63" spans="1:69" ht="48.75" customHeight="1" x14ac:dyDescent="0.2">
      <c r="A63" s="348"/>
      <c r="B63" s="348"/>
      <c r="C63" s="292"/>
      <c r="D63" s="319"/>
      <c r="E63" s="394"/>
      <c r="F63" s="395"/>
      <c r="G63" s="274">
        <v>42</v>
      </c>
      <c r="H63" s="275" t="s">
        <v>185</v>
      </c>
      <c r="I63" s="271" t="s">
        <v>186</v>
      </c>
      <c r="J63" s="276" t="s">
        <v>127</v>
      </c>
      <c r="K63" s="276">
        <v>13</v>
      </c>
      <c r="L63" s="289" t="s">
        <v>61</v>
      </c>
      <c r="M63" s="278">
        <v>1</v>
      </c>
      <c r="N63" s="278">
        <v>1</v>
      </c>
      <c r="O63" s="290">
        <v>1</v>
      </c>
      <c r="P63" s="278">
        <v>1</v>
      </c>
      <c r="Q63" s="281"/>
      <c r="R63" s="278">
        <v>1</v>
      </c>
      <c r="S63" s="278"/>
      <c r="T63" s="278">
        <v>1</v>
      </c>
      <c r="U63" s="289"/>
      <c r="V63" s="331">
        <f>AH63/$AH$58</f>
        <v>0.96730769230769231</v>
      </c>
      <c r="W63" s="280">
        <v>9</v>
      </c>
      <c r="X63" s="284" t="s">
        <v>182</v>
      </c>
      <c r="Y63" s="29"/>
      <c r="Z63" s="28"/>
      <c r="AA63" s="28">
        <v>7500000</v>
      </c>
      <c r="AB63" s="28"/>
      <c r="AC63" s="28"/>
      <c r="AD63" s="28"/>
      <c r="AE63" s="28"/>
      <c r="AF63" s="28"/>
      <c r="AG63" s="28">
        <v>1250000000</v>
      </c>
      <c r="AH63" s="28">
        <f>+Y63+Z63+AA63+AB63+AC63+AD63+AE63+AF63+AG63</f>
        <v>1257500000</v>
      </c>
      <c r="AI63" s="36"/>
      <c r="AJ63" s="36"/>
      <c r="AK63" s="36">
        <v>7500000</v>
      </c>
      <c r="AL63" s="36"/>
      <c r="AM63" s="36"/>
      <c r="AN63" s="36"/>
      <c r="AO63" s="36"/>
      <c r="AP63" s="36"/>
      <c r="AQ63" s="36"/>
      <c r="AR63" s="31">
        <f>AI63+AJ63+AK63+AL63+AM63+AN63+AO63+AP63+AQ63</f>
        <v>7500000</v>
      </c>
      <c r="AS63" s="61"/>
      <c r="AT63" s="61"/>
      <c r="AU63" s="61">
        <v>3000000</v>
      </c>
      <c r="AV63" s="61"/>
      <c r="AW63" s="61"/>
      <c r="AX63" s="61"/>
      <c r="AY63" s="61"/>
      <c r="AZ63" s="61"/>
      <c r="BA63" s="61"/>
      <c r="BB63" s="61"/>
      <c r="BC63" s="61"/>
      <c r="BD63" s="61"/>
      <c r="BE63" s="33">
        <f>AS63+AT63+AU63+AV63+AW63+AX63+AY63+BC63+BD63</f>
        <v>3000000</v>
      </c>
      <c r="BF63" s="51"/>
      <c r="BG63" s="36"/>
      <c r="BH63" s="36">
        <v>9673076.9230769239</v>
      </c>
      <c r="BI63" s="36"/>
      <c r="BJ63" s="36"/>
      <c r="BK63" s="36"/>
      <c r="BL63" s="36"/>
      <c r="BM63" s="36"/>
      <c r="BN63" s="36"/>
      <c r="BO63" s="31">
        <f t="shared" si="51"/>
        <v>9673076.9230769239</v>
      </c>
      <c r="BP63" s="35">
        <f>AH63+AR63+BE63+BO63</f>
        <v>1277673076.9230769</v>
      </c>
      <c r="BQ63" s="291"/>
    </row>
    <row r="64" spans="1:69" ht="24.75" customHeight="1" x14ac:dyDescent="0.2">
      <c r="A64" s="348"/>
      <c r="B64" s="348"/>
      <c r="C64" s="260">
        <v>9</v>
      </c>
      <c r="D64" s="261" t="s">
        <v>187</v>
      </c>
      <c r="E64" s="396"/>
      <c r="F64" s="396"/>
      <c r="G64" s="397"/>
      <c r="H64" s="398"/>
      <c r="I64" s="84"/>
      <c r="J64" s="263"/>
      <c r="K64" s="263"/>
      <c r="L64" s="312"/>
      <c r="M64" s="84"/>
      <c r="N64" s="84"/>
      <c r="O64" s="126"/>
      <c r="P64" s="84"/>
      <c r="Q64" s="313"/>
      <c r="R64" s="84"/>
      <c r="S64" s="84"/>
      <c r="T64" s="263"/>
      <c r="U64" s="263"/>
      <c r="V64" s="314"/>
      <c r="W64" s="263"/>
      <c r="X64" s="263"/>
      <c r="Y64" s="43">
        <f t="shared" ref="Y64:AA64" si="55">SUM(Y65:Y68)</f>
        <v>0</v>
      </c>
      <c r="Z64" s="43">
        <f t="shared" si="55"/>
        <v>0</v>
      </c>
      <c r="AA64" s="43">
        <f t="shared" si="55"/>
        <v>80000000</v>
      </c>
      <c r="AB64" s="43">
        <f t="shared" ref="AB64:AG64" si="56">SUM(AB65:AB68)</f>
        <v>0</v>
      </c>
      <c r="AC64" s="43">
        <f t="shared" si="56"/>
        <v>0</v>
      </c>
      <c r="AD64" s="43">
        <f t="shared" si="56"/>
        <v>0</v>
      </c>
      <c r="AE64" s="43">
        <f t="shared" si="56"/>
        <v>0</v>
      </c>
      <c r="AF64" s="43">
        <f t="shared" si="56"/>
        <v>0</v>
      </c>
      <c r="AG64" s="43">
        <f t="shared" si="56"/>
        <v>0</v>
      </c>
      <c r="AH64" s="44">
        <f>SUM(AH65:AH68)</f>
        <v>80000000</v>
      </c>
      <c r="AI64" s="43">
        <f t="shared" ref="AI64:AX64" si="57">SUM(AI65:AI68)</f>
        <v>0</v>
      </c>
      <c r="AJ64" s="43">
        <f t="shared" si="57"/>
        <v>0</v>
      </c>
      <c r="AK64" s="43">
        <f t="shared" si="57"/>
        <v>70000000</v>
      </c>
      <c r="AL64" s="43">
        <f t="shared" si="57"/>
        <v>0</v>
      </c>
      <c r="AM64" s="43">
        <f t="shared" si="57"/>
        <v>0</v>
      </c>
      <c r="AN64" s="43">
        <f t="shared" si="57"/>
        <v>0</v>
      </c>
      <c r="AO64" s="43">
        <f t="shared" si="57"/>
        <v>0</v>
      </c>
      <c r="AP64" s="43">
        <f t="shared" si="57"/>
        <v>0</v>
      </c>
      <c r="AQ64" s="43">
        <f t="shared" si="57"/>
        <v>0</v>
      </c>
      <c r="AR64" s="43">
        <f t="shared" si="57"/>
        <v>70000000</v>
      </c>
      <c r="AS64" s="43">
        <f t="shared" si="57"/>
        <v>0</v>
      </c>
      <c r="AT64" s="43">
        <f t="shared" si="57"/>
        <v>0</v>
      </c>
      <c r="AU64" s="43">
        <f t="shared" si="57"/>
        <v>20000000</v>
      </c>
      <c r="AV64" s="43">
        <f t="shared" si="57"/>
        <v>0</v>
      </c>
      <c r="AW64" s="43">
        <f t="shared" si="57"/>
        <v>0</v>
      </c>
      <c r="AX64" s="43">
        <f t="shared" si="57"/>
        <v>0</v>
      </c>
      <c r="AY64" s="43">
        <f t="shared" ref="AY64:BE64" si="58">SUM(AY65:AY68)</f>
        <v>0</v>
      </c>
      <c r="AZ64" s="43">
        <f t="shared" si="58"/>
        <v>0</v>
      </c>
      <c r="BA64" s="43">
        <f t="shared" si="58"/>
        <v>0</v>
      </c>
      <c r="BB64" s="43">
        <f t="shared" si="58"/>
        <v>0</v>
      </c>
      <c r="BC64" s="43">
        <f t="shared" si="58"/>
        <v>0</v>
      </c>
      <c r="BD64" s="43">
        <f t="shared" si="58"/>
        <v>0</v>
      </c>
      <c r="BE64" s="43">
        <f t="shared" si="58"/>
        <v>20000000</v>
      </c>
      <c r="BF64" s="45"/>
      <c r="BG64" s="45"/>
      <c r="BH64" s="45"/>
      <c r="BI64" s="45"/>
      <c r="BJ64" s="45"/>
      <c r="BK64" s="45"/>
      <c r="BL64" s="45"/>
      <c r="BM64" s="45"/>
      <c r="BN64" s="45"/>
      <c r="BO64" s="46">
        <f>SUM(BO65:BO68)</f>
        <v>10000000</v>
      </c>
      <c r="BP64" s="43">
        <f>SUM(BP65:BP68)</f>
        <v>180000000</v>
      </c>
      <c r="BQ64" s="291"/>
    </row>
    <row r="65" spans="1:69" ht="63.75" customHeight="1" x14ac:dyDescent="0.2">
      <c r="A65" s="348"/>
      <c r="B65" s="348"/>
      <c r="C65" s="270"/>
      <c r="D65" s="399" t="s">
        <v>122</v>
      </c>
      <c r="E65" s="272"/>
      <c r="F65" s="272"/>
      <c r="G65" s="274">
        <v>43</v>
      </c>
      <c r="H65" s="275" t="s">
        <v>188</v>
      </c>
      <c r="I65" s="271" t="s">
        <v>189</v>
      </c>
      <c r="J65" s="276" t="s">
        <v>127</v>
      </c>
      <c r="K65" s="276">
        <v>13</v>
      </c>
      <c r="L65" s="289" t="s">
        <v>75</v>
      </c>
      <c r="M65" s="278" t="s">
        <v>56</v>
      </c>
      <c r="N65" s="278">
        <v>12</v>
      </c>
      <c r="O65" s="290">
        <v>3</v>
      </c>
      <c r="P65" s="290">
        <v>3</v>
      </c>
      <c r="Q65" s="281"/>
      <c r="R65" s="290">
        <v>3</v>
      </c>
      <c r="S65" s="290"/>
      <c r="T65" s="290">
        <v>3</v>
      </c>
      <c r="U65" s="320"/>
      <c r="V65" s="331">
        <f>AH65/$AH$64</f>
        <v>0.125</v>
      </c>
      <c r="W65" s="280">
        <v>8</v>
      </c>
      <c r="X65" s="284" t="s">
        <v>137</v>
      </c>
      <c r="Y65" s="29"/>
      <c r="Z65" s="28"/>
      <c r="AA65" s="28">
        <v>10000000</v>
      </c>
      <c r="AB65" s="28"/>
      <c r="AC65" s="28"/>
      <c r="AD65" s="28"/>
      <c r="AE65" s="28"/>
      <c r="AF65" s="28"/>
      <c r="AG65" s="28"/>
      <c r="AH65" s="28">
        <f>+Y65+Z65+AA65+AB65+AC65+AD65+AE65+AF65+AG65</f>
        <v>10000000</v>
      </c>
      <c r="AI65" s="36"/>
      <c r="AJ65" s="36"/>
      <c r="AK65" s="61">
        <v>15000000</v>
      </c>
      <c r="AL65" s="36"/>
      <c r="AM65" s="36"/>
      <c r="AN65" s="36"/>
      <c r="AO65" s="36"/>
      <c r="AP65" s="36"/>
      <c r="AQ65" s="36"/>
      <c r="AR65" s="31">
        <f>AI65+AJ65+AK65+AL65+AM65+AN65+AO65+AP65+AQ65</f>
        <v>15000000</v>
      </c>
      <c r="AS65" s="61"/>
      <c r="AT65" s="61"/>
      <c r="AU65" s="61">
        <v>5000000</v>
      </c>
      <c r="AV65" s="61"/>
      <c r="AW65" s="61"/>
      <c r="AX65" s="61"/>
      <c r="AY65" s="61"/>
      <c r="AZ65" s="61"/>
      <c r="BA65" s="61"/>
      <c r="BB65" s="61"/>
      <c r="BC65" s="61"/>
      <c r="BD65" s="61"/>
      <c r="BE65" s="33">
        <f>AS65+AT65+AU65+AV65+AW65+AX65+AY65+BC65+BD65</f>
        <v>5000000</v>
      </c>
      <c r="BF65" s="51"/>
      <c r="BG65" s="36"/>
      <c r="BH65" s="36">
        <v>2000000</v>
      </c>
      <c r="BI65" s="36"/>
      <c r="BJ65" s="36"/>
      <c r="BK65" s="36"/>
      <c r="BL65" s="36"/>
      <c r="BM65" s="36"/>
      <c r="BN65" s="36"/>
      <c r="BO65" s="31">
        <f t="shared" si="51"/>
        <v>2000000</v>
      </c>
      <c r="BP65" s="35">
        <f>AH65+AR65+BE65+BO65</f>
        <v>32000000</v>
      </c>
      <c r="BQ65" s="291"/>
    </row>
    <row r="66" spans="1:69" ht="120.75" customHeight="1" x14ac:dyDescent="0.2">
      <c r="A66" s="348"/>
      <c r="B66" s="348"/>
      <c r="C66" s="292">
        <v>5</v>
      </c>
      <c r="D66" s="400"/>
      <c r="E66" s="382" t="s">
        <v>123</v>
      </c>
      <c r="F66" s="382" t="s">
        <v>124</v>
      </c>
      <c r="G66" s="274">
        <v>44</v>
      </c>
      <c r="H66" s="275" t="s">
        <v>190</v>
      </c>
      <c r="I66" s="271" t="s">
        <v>191</v>
      </c>
      <c r="J66" s="276" t="s">
        <v>127</v>
      </c>
      <c r="K66" s="276">
        <v>13</v>
      </c>
      <c r="L66" s="289" t="s">
        <v>61</v>
      </c>
      <c r="M66" s="278">
        <v>0</v>
      </c>
      <c r="N66" s="278">
        <v>1</v>
      </c>
      <c r="O66" s="290">
        <v>1</v>
      </c>
      <c r="P66" s="290">
        <v>1</v>
      </c>
      <c r="Q66" s="281"/>
      <c r="R66" s="290">
        <v>1</v>
      </c>
      <c r="S66" s="290"/>
      <c r="T66" s="290">
        <v>1</v>
      </c>
      <c r="U66" s="320"/>
      <c r="V66" s="331">
        <f>AH66/$AH$64</f>
        <v>0.125</v>
      </c>
      <c r="W66" s="280">
        <v>8</v>
      </c>
      <c r="X66" s="284" t="s">
        <v>137</v>
      </c>
      <c r="Y66" s="29"/>
      <c r="Z66" s="28"/>
      <c r="AA66" s="37">
        <v>10000000</v>
      </c>
      <c r="AB66" s="65"/>
      <c r="AC66" s="52"/>
      <c r="AD66" s="28"/>
      <c r="AE66" s="28"/>
      <c r="AF66" s="28"/>
      <c r="AG66" s="28"/>
      <c r="AH66" s="28">
        <f>+Y66+Z66+AA66+AB66+AC66+AD66+AE66+AF66+AG66</f>
        <v>10000000</v>
      </c>
      <c r="AI66" s="36"/>
      <c r="AJ66" s="36"/>
      <c r="AK66" s="61">
        <v>15000000</v>
      </c>
      <c r="AL66" s="36"/>
      <c r="AM66" s="36"/>
      <c r="AN66" s="36"/>
      <c r="AO66" s="36"/>
      <c r="AP66" s="36"/>
      <c r="AQ66" s="36"/>
      <c r="AR66" s="31">
        <f>AI66+AJ66+AK66+AL66+AM66+AN66+AO66+AP66+AQ66</f>
        <v>15000000</v>
      </c>
      <c r="AS66" s="61"/>
      <c r="AT66" s="61"/>
      <c r="AU66" s="61">
        <v>5000000</v>
      </c>
      <c r="AV66" s="61"/>
      <c r="AW66" s="61"/>
      <c r="AX66" s="61"/>
      <c r="AY66" s="61"/>
      <c r="AZ66" s="61"/>
      <c r="BA66" s="61"/>
      <c r="BB66" s="61"/>
      <c r="BC66" s="61"/>
      <c r="BD66" s="61"/>
      <c r="BE66" s="33">
        <f>AS66+AT66+AU66+AV66+AW66+AX66+AY66+BC66+BD66</f>
        <v>5000000</v>
      </c>
      <c r="BF66" s="51"/>
      <c r="BG66" s="36"/>
      <c r="BH66" s="36">
        <v>2000000</v>
      </c>
      <c r="BI66" s="36"/>
      <c r="BJ66" s="36"/>
      <c r="BK66" s="36"/>
      <c r="BL66" s="36"/>
      <c r="BM66" s="36"/>
      <c r="BN66" s="36"/>
      <c r="BO66" s="31">
        <f t="shared" si="51"/>
        <v>2000000</v>
      </c>
      <c r="BP66" s="35">
        <f>AH66+AR66+BE66+BO66</f>
        <v>32000000</v>
      </c>
      <c r="BQ66" s="291"/>
    </row>
    <row r="67" spans="1:69" ht="105.75" customHeight="1" x14ac:dyDescent="0.2">
      <c r="A67" s="348"/>
      <c r="B67" s="348"/>
      <c r="C67" s="302">
        <v>6</v>
      </c>
      <c r="D67" s="271" t="s">
        <v>164</v>
      </c>
      <c r="E67" s="288" t="s">
        <v>129</v>
      </c>
      <c r="F67" s="288" t="s">
        <v>130</v>
      </c>
      <c r="G67" s="274">
        <v>45</v>
      </c>
      <c r="H67" s="275" t="s">
        <v>192</v>
      </c>
      <c r="I67" s="271" t="s">
        <v>189</v>
      </c>
      <c r="J67" s="276" t="s">
        <v>127</v>
      </c>
      <c r="K67" s="276">
        <v>13</v>
      </c>
      <c r="L67" s="289" t="s">
        <v>75</v>
      </c>
      <c r="M67" s="278" t="s">
        <v>56</v>
      </c>
      <c r="N67" s="278">
        <v>12</v>
      </c>
      <c r="O67" s="290">
        <v>2</v>
      </c>
      <c r="P67" s="290">
        <v>3</v>
      </c>
      <c r="Q67" s="281"/>
      <c r="R67" s="290">
        <v>3</v>
      </c>
      <c r="S67" s="290"/>
      <c r="T67" s="290">
        <v>4</v>
      </c>
      <c r="U67" s="320"/>
      <c r="V67" s="331">
        <f>AH67/$AH$64</f>
        <v>0.25</v>
      </c>
      <c r="W67" s="280">
        <v>8</v>
      </c>
      <c r="X67" s="284" t="s">
        <v>137</v>
      </c>
      <c r="Y67" s="29"/>
      <c r="Z67" s="28"/>
      <c r="AA67" s="65">
        <v>20000000</v>
      </c>
      <c r="AB67" s="65"/>
      <c r="AC67" s="52"/>
      <c r="AD67" s="28"/>
      <c r="AE67" s="28"/>
      <c r="AF67" s="28"/>
      <c r="AG67" s="28"/>
      <c r="AH67" s="28">
        <f>+Y67+Z67+AA67+AB67+AC67+AD67+AE67+AF67+AG67</f>
        <v>20000000</v>
      </c>
      <c r="AI67" s="36"/>
      <c r="AJ67" s="36"/>
      <c r="AK67" s="61">
        <v>15000000</v>
      </c>
      <c r="AL67" s="36"/>
      <c r="AM67" s="36"/>
      <c r="AN67" s="36"/>
      <c r="AO67" s="36"/>
      <c r="AP67" s="36"/>
      <c r="AQ67" s="36"/>
      <c r="AR67" s="31">
        <f>AI67+AJ67+AK67+AL67+AM67+AN67+AO67+AP67+AQ67</f>
        <v>15000000</v>
      </c>
      <c r="AS67" s="61"/>
      <c r="AT67" s="61"/>
      <c r="AU67" s="61">
        <v>5000000</v>
      </c>
      <c r="AV67" s="61"/>
      <c r="AW67" s="61"/>
      <c r="AX67" s="61"/>
      <c r="AY67" s="61"/>
      <c r="AZ67" s="61"/>
      <c r="BA67" s="61"/>
      <c r="BB67" s="61"/>
      <c r="BC67" s="61"/>
      <c r="BD67" s="61"/>
      <c r="BE67" s="33">
        <f>AS67+AT67+AU67+AV67+AW67+AX67+AY67+BC67+BD67</f>
        <v>5000000</v>
      </c>
      <c r="BF67" s="51"/>
      <c r="BG67" s="36"/>
      <c r="BH67" s="36">
        <v>2000000</v>
      </c>
      <c r="BI67" s="36"/>
      <c r="BJ67" s="36"/>
      <c r="BK67" s="36"/>
      <c r="BL67" s="36"/>
      <c r="BM67" s="36"/>
      <c r="BN67" s="36"/>
      <c r="BO67" s="31">
        <f t="shared" si="51"/>
        <v>2000000</v>
      </c>
      <c r="BP67" s="35">
        <f>AH67+AR67+BE67+BO67</f>
        <v>42000000</v>
      </c>
      <c r="BQ67" s="291"/>
    </row>
    <row r="68" spans="1:69" ht="68.25" customHeight="1" x14ac:dyDescent="0.2">
      <c r="A68" s="348"/>
      <c r="B68" s="348"/>
      <c r="C68" s="292">
        <v>7</v>
      </c>
      <c r="D68" s="329" t="s">
        <v>152</v>
      </c>
      <c r="E68" s="324" t="s">
        <v>134</v>
      </c>
      <c r="F68" s="384">
        <v>0.27</v>
      </c>
      <c r="G68" s="274">
        <v>46</v>
      </c>
      <c r="H68" s="275" t="s">
        <v>193</v>
      </c>
      <c r="I68" s="271" t="s">
        <v>194</v>
      </c>
      <c r="J68" s="276" t="s">
        <v>127</v>
      </c>
      <c r="K68" s="276">
        <v>13</v>
      </c>
      <c r="L68" s="289" t="s">
        <v>61</v>
      </c>
      <c r="M68" s="278">
        <v>0</v>
      </c>
      <c r="N68" s="290">
        <v>1</v>
      </c>
      <c r="O68" s="290">
        <v>1</v>
      </c>
      <c r="P68" s="290">
        <v>1</v>
      </c>
      <c r="Q68" s="281"/>
      <c r="R68" s="290">
        <v>1</v>
      </c>
      <c r="S68" s="290"/>
      <c r="T68" s="290">
        <v>1</v>
      </c>
      <c r="U68" s="320"/>
      <c r="V68" s="331">
        <f>AH68/$AH$64</f>
        <v>0.5</v>
      </c>
      <c r="W68" s="280">
        <v>1</v>
      </c>
      <c r="X68" s="280" t="s">
        <v>195</v>
      </c>
      <c r="Y68" s="29"/>
      <c r="Z68" s="28"/>
      <c r="AA68" s="65">
        <v>40000000</v>
      </c>
      <c r="AB68" s="65"/>
      <c r="AC68" s="52"/>
      <c r="AD68" s="28"/>
      <c r="AE68" s="28"/>
      <c r="AF68" s="28"/>
      <c r="AG68" s="28"/>
      <c r="AH68" s="28">
        <f>+Y68+Z68+AA68+AB68+AC68+AD68+AE68+AF68+AG68</f>
        <v>40000000</v>
      </c>
      <c r="AI68" s="36"/>
      <c r="AJ68" s="36"/>
      <c r="AK68" s="61">
        <v>25000000</v>
      </c>
      <c r="AL68" s="36"/>
      <c r="AM68" s="36"/>
      <c r="AN68" s="36"/>
      <c r="AO68" s="36"/>
      <c r="AP68" s="36"/>
      <c r="AQ68" s="36"/>
      <c r="AR68" s="31">
        <f>AI68+AJ68+AK68+AL68+AM68+AN68+AO68+AP68+AQ68</f>
        <v>25000000</v>
      </c>
      <c r="AS68" s="61"/>
      <c r="AT68" s="61"/>
      <c r="AU68" s="61">
        <v>5000000</v>
      </c>
      <c r="AV68" s="61"/>
      <c r="AW68" s="61"/>
      <c r="AX68" s="61"/>
      <c r="AY68" s="61"/>
      <c r="AZ68" s="61"/>
      <c r="BA68" s="61"/>
      <c r="BB68" s="61"/>
      <c r="BC68" s="61"/>
      <c r="BD68" s="61"/>
      <c r="BE68" s="33">
        <f>AS68+AT68+AU68+AV68+AW68+AX68+AY68+BC68+BD68</f>
        <v>5000000</v>
      </c>
      <c r="BF68" s="51"/>
      <c r="BG68" s="36"/>
      <c r="BH68" s="36">
        <v>4000000</v>
      </c>
      <c r="BI68" s="36"/>
      <c r="BJ68" s="36"/>
      <c r="BK68" s="36"/>
      <c r="BL68" s="36"/>
      <c r="BM68" s="36"/>
      <c r="BN68" s="36"/>
      <c r="BO68" s="31">
        <f t="shared" si="51"/>
        <v>4000000</v>
      </c>
      <c r="BP68" s="35">
        <f>AH68+AR68+BE68+BO68</f>
        <v>74000000</v>
      </c>
      <c r="BQ68" s="291"/>
    </row>
    <row r="69" spans="1:69" ht="24.75" customHeight="1" x14ac:dyDescent="0.2">
      <c r="A69" s="348"/>
      <c r="B69" s="348"/>
      <c r="C69" s="260">
        <v>10</v>
      </c>
      <c r="D69" s="401" t="s">
        <v>196</v>
      </c>
      <c r="E69" s="263"/>
      <c r="F69" s="402"/>
      <c r="G69" s="263"/>
      <c r="H69" s="402"/>
      <c r="I69" s="402"/>
      <c r="J69" s="263"/>
      <c r="K69" s="263"/>
      <c r="L69" s="403"/>
      <c r="M69" s="404"/>
      <c r="N69" s="404"/>
      <c r="O69" s="403"/>
      <c r="P69" s="404"/>
      <c r="Q69" s="405"/>
      <c r="R69" s="404"/>
      <c r="S69" s="404"/>
      <c r="T69" s="404"/>
      <c r="U69" s="404"/>
      <c r="V69" s="314"/>
      <c r="W69" s="404"/>
      <c r="X69" s="404"/>
      <c r="Y69" s="43">
        <f t="shared" ref="Y69:AG69" si="59">SUM(Y70:Y72)</f>
        <v>0</v>
      </c>
      <c r="Z69" s="43">
        <f t="shared" si="59"/>
        <v>0</v>
      </c>
      <c r="AA69" s="43">
        <f t="shared" si="59"/>
        <v>80000000</v>
      </c>
      <c r="AB69" s="43">
        <f t="shared" si="59"/>
        <v>0</v>
      </c>
      <c r="AC69" s="43">
        <f t="shared" si="59"/>
        <v>0</v>
      </c>
      <c r="AD69" s="43">
        <f t="shared" si="59"/>
        <v>0</v>
      </c>
      <c r="AE69" s="43">
        <f t="shared" si="59"/>
        <v>0</v>
      </c>
      <c r="AF69" s="43">
        <f t="shared" si="59"/>
        <v>0</v>
      </c>
      <c r="AG69" s="43">
        <f t="shared" si="59"/>
        <v>2000000000</v>
      </c>
      <c r="AH69" s="44">
        <f>SUM(AH70:AH72)</f>
        <v>2080000000</v>
      </c>
      <c r="AI69" s="43">
        <f t="shared" ref="AI69:BE69" si="60">SUM(AI70:AI72)</f>
        <v>0</v>
      </c>
      <c r="AJ69" s="43">
        <f t="shared" si="60"/>
        <v>0</v>
      </c>
      <c r="AK69" s="43">
        <f t="shared" si="60"/>
        <v>90000000</v>
      </c>
      <c r="AL69" s="43">
        <f t="shared" si="60"/>
        <v>0</v>
      </c>
      <c r="AM69" s="43">
        <f t="shared" si="60"/>
        <v>0</v>
      </c>
      <c r="AN69" s="43">
        <f t="shared" si="60"/>
        <v>0</v>
      </c>
      <c r="AO69" s="43">
        <f t="shared" si="60"/>
        <v>0</v>
      </c>
      <c r="AP69" s="43">
        <f t="shared" si="60"/>
        <v>0</v>
      </c>
      <c r="AQ69" s="43">
        <f t="shared" si="60"/>
        <v>0</v>
      </c>
      <c r="AR69" s="43">
        <f t="shared" si="60"/>
        <v>90000000</v>
      </c>
      <c r="AS69" s="43">
        <f t="shared" si="60"/>
        <v>0</v>
      </c>
      <c r="AT69" s="43">
        <f t="shared" si="60"/>
        <v>0</v>
      </c>
      <c r="AU69" s="43">
        <f t="shared" si="60"/>
        <v>30000000</v>
      </c>
      <c r="AV69" s="43">
        <f t="shared" si="60"/>
        <v>0</v>
      </c>
      <c r="AW69" s="43">
        <f t="shared" si="60"/>
        <v>0</v>
      </c>
      <c r="AX69" s="43">
        <f t="shared" si="60"/>
        <v>0</v>
      </c>
      <c r="AY69" s="43">
        <f t="shared" si="60"/>
        <v>0</v>
      </c>
      <c r="AZ69" s="43">
        <f t="shared" si="60"/>
        <v>0</v>
      </c>
      <c r="BA69" s="43">
        <f t="shared" si="60"/>
        <v>0</v>
      </c>
      <c r="BB69" s="43">
        <f t="shared" si="60"/>
        <v>0</v>
      </c>
      <c r="BC69" s="43">
        <f t="shared" si="60"/>
        <v>0</v>
      </c>
      <c r="BD69" s="43">
        <f t="shared" si="60"/>
        <v>0</v>
      </c>
      <c r="BE69" s="43">
        <f t="shared" si="60"/>
        <v>30000000</v>
      </c>
      <c r="BF69" s="45"/>
      <c r="BG69" s="45"/>
      <c r="BH69" s="45"/>
      <c r="BI69" s="45"/>
      <c r="BJ69" s="45"/>
      <c r="BK69" s="45"/>
      <c r="BL69" s="45"/>
      <c r="BM69" s="45"/>
      <c r="BN69" s="45"/>
      <c r="BO69" s="46">
        <f>SUM(BO70:BO72)</f>
        <v>15000000</v>
      </c>
      <c r="BP69" s="43">
        <f>SUM(BP70:BP72)</f>
        <v>2215000000</v>
      </c>
      <c r="BQ69" s="291"/>
    </row>
    <row r="70" spans="1:69" ht="177.75" customHeight="1" x14ac:dyDescent="0.2">
      <c r="A70" s="348"/>
      <c r="B70" s="348"/>
      <c r="C70" s="302">
        <v>5</v>
      </c>
      <c r="D70" s="271" t="s">
        <v>122</v>
      </c>
      <c r="E70" s="406" t="s">
        <v>123</v>
      </c>
      <c r="F70" s="406" t="s">
        <v>124</v>
      </c>
      <c r="G70" s="279">
        <v>47</v>
      </c>
      <c r="H70" s="271" t="s">
        <v>197</v>
      </c>
      <c r="I70" s="271" t="s">
        <v>198</v>
      </c>
      <c r="J70" s="277" t="s">
        <v>127</v>
      </c>
      <c r="K70" s="277">
        <v>13</v>
      </c>
      <c r="L70" s="407" t="s">
        <v>75</v>
      </c>
      <c r="M70" s="392">
        <v>0</v>
      </c>
      <c r="N70" s="290">
        <v>48</v>
      </c>
      <c r="O70" s="278">
        <v>12</v>
      </c>
      <c r="P70" s="278">
        <v>24</v>
      </c>
      <c r="Q70" s="281"/>
      <c r="R70" s="278">
        <v>36</v>
      </c>
      <c r="S70" s="278"/>
      <c r="T70" s="278">
        <v>48</v>
      </c>
      <c r="U70" s="289"/>
      <c r="V70" s="408">
        <f>AH70/$AH$69</f>
        <v>0.99519230769230771</v>
      </c>
      <c r="W70" s="280">
        <v>12</v>
      </c>
      <c r="X70" s="277" t="s">
        <v>76</v>
      </c>
      <c r="Y70" s="56"/>
      <c r="Z70" s="56"/>
      <c r="AA70" s="56">
        <v>70000000</v>
      </c>
      <c r="AB70" s="56"/>
      <c r="AC70" s="56"/>
      <c r="AD70" s="56"/>
      <c r="AE70" s="56"/>
      <c r="AF70" s="56"/>
      <c r="AG70" s="56">
        <v>2000000000</v>
      </c>
      <c r="AH70" s="56">
        <f>+Y70+Z70+AA70+AB70+AC70+AD70+AE70+AF70+AG70</f>
        <v>2070000000</v>
      </c>
      <c r="AI70" s="36"/>
      <c r="AJ70" s="36"/>
      <c r="AK70" s="61">
        <v>78750000</v>
      </c>
      <c r="AL70" s="36"/>
      <c r="AM70" s="36"/>
      <c r="AN70" s="36"/>
      <c r="AO70" s="36"/>
      <c r="AP70" s="36"/>
      <c r="AQ70" s="36"/>
      <c r="AR70" s="31">
        <f>AI70+AJ70+AK70+AL70+AM70+AN70+AO70+AP70+AQ70</f>
        <v>78750000</v>
      </c>
      <c r="AS70" s="61"/>
      <c r="AT70" s="61"/>
      <c r="AU70" s="61">
        <v>25000000</v>
      </c>
      <c r="AV70" s="61"/>
      <c r="AW70" s="61"/>
      <c r="AX70" s="61"/>
      <c r="AY70" s="61"/>
      <c r="AZ70" s="61"/>
      <c r="BA70" s="61"/>
      <c r="BB70" s="61"/>
      <c r="BC70" s="61"/>
      <c r="BD70" s="61"/>
      <c r="BE70" s="33">
        <f>AS70+AT70+AU70+AV70+AW70+AX70+AY70+BC70+BD70</f>
        <v>25000000</v>
      </c>
      <c r="BF70" s="51"/>
      <c r="BG70" s="36"/>
      <c r="BH70" s="36">
        <v>13000000</v>
      </c>
      <c r="BI70" s="36"/>
      <c r="BJ70" s="36"/>
      <c r="BK70" s="36"/>
      <c r="BL70" s="36"/>
      <c r="BM70" s="36"/>
      <c r="BN70" s="36"/>
      <c r="BO70" s="31">
        <f t="shared" si="51"/>
        <v>13000000</v>
      </c>
      <c r="BP70" s="35">
        <f>AH70+AR70+BE70+BO70</f>
        <v>2186750000</v>
      </c>
      <c r="BQ70" s="291"/>
    </row>
    <row r="71" spans="1:69" ht="146.25" customHeight="1" x14ac:dyDescent="0.2">
      <c r="A71" s="348"/>
      <c r="B71" s="348"/>
      <c r="C71" s="302">
        <v>6</v>
      </c>
      <c r="D71" s="271" t="s">
        <v>164</v>
      </c>
      <c r="E71" s="288" t="s">
        <v>129</v>
      </c>
      <c r="F71" s="288" t="s">
        <v>130</v>
      </c>
      <c r="G71" s="279">
        <v>48</v>
      </c>
      <c r="H71" s="275" t="s">
        <v>199</v>
      </c>
      <c r="I71" s="271" t="s">
        <v>200</v>
      </c>
      <c r="J71" s="276" t="s">
        <v>127</v>
      </c>
      <c r="K71" s="276">
        <v>13</v>
      </c>
      <c r="L71" s="289" t="s">
        <v>61</v>
      </c>
      <c r="M71" s="278">
        <v>0</v>
      </c>
      <c r="N71" s="278">
        <v>1</v>
      </c>
      <c r="O71" s="290">
        <v>1</v>
      </c>
      <c r="P71" s="278">
        <v>1</v>
      </c>
      <c r="Q71" s="281"/>
      <c r="R71" s="278">
        <v>1</v>
      </c>
      <c r="S71" s="278"/>
      <c r="T71" s="278">
        <v>1</v>
      </c>
      <c r="U71" s="289"/>
      <c r="V71" s="331">
        <f>AH71/$AH$69</f>
        <v>2.403846153846154E-3</v>
      </c>
      <c r="W71" s="280">
        <v>8</v>
      </c>
      <c r="X71" s="277" t="s">
        <v>137</v>
      </c>
      <c r="Y71" s="28"/>
      <c r="Z71" s="28"/>
      <c r="AA71" s="28">
        <v>5000000</v>
      </c>
      <c r="AB71" s="28"/>
      <c r="AC71" s="28"/>
      <c r="AD71" s="28"/>
      <c r="AE71" s="28"/>
      <c r="AF71" s="28"/>
      <c r="AG71" s="28"/>
      <c r="AH71" s="28">
        <f>+Y71+Z71+AA71+AB71+AC71+AD71+AE71+AF71+AG71</f>
        <v>5000000</v>
      </c>
      <c r="AI71" s="36"/>
      <c r="AJ71" s="36"/>
      <c r="AK71" s="61">
        <v>5625000</v>
      </c>
      <c r="AL71" s="36"/>
      <c r="AM71" s="36"/>
      <c r="AN71" s="36"/>
      <c r="AO71" s="36"/>
      <c r="AP71" s="36"/>
      <c r="AQ71" s="36"/>
      <c r="AR71" s="31">
        <f>AI71+AJ71+AK71+AL71+AM71+AN71+AO71+AP71+AQ71</f>
        <v>5625000</v>
      </c>
      <c r="AS71" s="61"/>
      <c r="AT71" s="61"/>
      <c r="AU71" s="61">
        <v>2500000</v>
      </c>
      <c r="AV71" s="61"/>
      <c r="AW71" s="61"/>
      <c r="AX71" s="61"/>
      <c r="AY71" s="61"/>
      <c r="AZ71" s="61"/>
      <c r="BA71" s="61"/>
      <c r="BB71" s="61"/>
      <c r="BC71" s="61"/>
      <c r="BD71" s="61"/>
      <c r="BE71" s="33">
        <f>AS71+AT71+AU71+AV71+AW71+AX71+AY71+BC71+BD71</f>
        <v>2500000</v>
      </c>
      <c r="BF71" s="51"/>
      <c r="BG71" s="36"/>
      <c r="BH71" s="36">
        <v>1000000</v>
      </c>
      <c r="BI71" s="36"/>
      <c r="BJ71" s="36"/>
      <c r="BK71" s="36"/>
      <c r="BL71" s="36"/>
      <c r="BM71" s="36"/>
      <c r="BN71" s="36"/>
      <c r="BO71" s="31">
        <f t="shared" si="51"/>
        <v>1000000</v>
      </c>
      <c r="BP71" s="35">
        <f>AH71+AR71+BE71+BO71</f>
        <v>14125000</v>
      </c>
      <c r="BQ71" s="291"/>
    </row>
    <row r="72" spans="1:69" ht="92.25" customHeight="1" x14ac:dyDescent="0.2">
      <c r="A72" s="348"/>
      <c r="B72" s="409"/>
      <c r="C72" s="292">
        <v>7</v>
      </c>
      <c r="D72" s="329" t="s">
        <v>152</v>
      </c>
      <c r="E72" s="324" t="s">
        <v>134</v>
      </c>
      <c r="F72" s="384">
        <v>0.27</v>
      </c>
      <c r="G72" s="279">
        <v>49</v>
      </c>
      <c r="H72" s="275" t="s">
        <v>201</v>
      </c>
      <c r="I72" s="271" t="s">
        <v>202</v>
      </c>
      <c r="J72" s="276" t="s">
        <v>127</v>
      </c>
      <c r="K72" s="276">
        <v>13</v>
      </c>
      <c r="L72" s="289" t="s">
        <v>61</v>
      </c>
      <c r="M72" s="278">
        <v>0</v>
      </c>
      <c r="N72" s="278">
        <v>1</v>
      </c>
      <c r="O72" s="290">
        <v>1</v>
      </c>
      <c r="P72" s="278">
        <v>1</v>
      </c>
      <c r="Q72" s="281"/>
      <c r="R72" s="278">
        <v>1</v>
      </c>
      <c r="S72" s="278"/>
      <c r="T72" s="278">
        <v>1</v>
      </c>
      <c r="U72" s="289"/>
      <c r="V72" s="331">
        <f>AH72/$AH$69</f>
        <v>2.403846153846154E-3</v>
      </c>
      <c r="W72" s="280">
        <v>9</v>
      </c>
      <c r="X72" s="277" t="s">
        <v>182</v>
      </c>
      <c r="Y72" s="28"/>
      <c r="Z72" s="28"/>
      <c r="AA72" s="28">
        <v>5000000</v>
      </c>
      <c r="AB72" s="28"/>
      <c r="AC72" s="28"/>
      <c r="AD72" s="28"/>
      <c r="AE72" s="28"/>
      <c r="AF72" s="28"/>
      <c r="AG72" s="28"/>
      <c r="AH72" s="28">
        <f>+Y72+Z72+AA72+AB72+AC72+AD72+AE72+AF72+AG72</f>
        <v>5000000</v>
      </c>
      <c r="AI72" s="36"/>
      <c r="AJ72" s="36"/>
      <c r="AK72" s="61">
        <v>5625000</v>
      </c>
      <c r="AL72" s="36"/>
      <c r="AM72" s="36"/>
      <c r="AN72" s="36"/>
      <c r="AO72" s="36"/>
      <c r="AP72" s="36"/>
      <c r="AQ72" s="36"/>
      <c r="AR72" s="31">
        <f>AI72+AJ72+AK72+AL72+AM72+AN72+AO72+AP72+AQ72</f>
        <v>5625000</v>
      </c>
      <c r="AS72" s="61"/>
      <c r="AT72" s="61"/>
      <c r="AU72" s="61">
        <v>2500000</v>
      </c>
      <c r="AV72" s="61"/>
      <c r="AW72" s="61"/>
      <c r="AX72" s="61"/>
      <c r="AY72" s="61"/>
      <c r="AZ72" s="61"/>
      <c r="BA72" s="61"/>
      <c r="BB72" s="61"/>
      <c r="BC72" s="61"/>
      <c r="BD72" s="61"/>
      <c r="BE72" s="33">
        <f>AS72+AT72+AU72+AV72+AW72+AX72+AY72+BC72+BD72</f>
        <v>2500000</v>
      </c>
      <c r="BF72" s="51"/>
      <c r="BG72" s="36"/>
      <c r="BH72" s="36">
        <v>1000000</v>
      </c>
      <c r="BI72" s="36"/>
      <c r="BJ72" s="36"/>
      <c r="BK72" s="36"/>
      <c r="BL72" s="36"/>
      <c r="BM72" s="36"/>
      <c r="BN72" s="36"/>
      <c r="BO72" s="31">
        <f t="shared" si="51"/>
        <v>1000000</v>
      </c>
      <c r="BP72" s="35">
        <f>AH72+AR72+BE72+BO72</f>
        <v>14125000</v>
      </c>
      <c r="BQ72" s="291"/>
    </row>
    <row r="73" spans="1:69" ht="24.75" customHeight="1" x14ac:dyDescent="0.2">
      <c r="A73" s="348"/>
      <c r="B73" s="248">
        <v>3</v>
      </c>
      <c r="C73" s="346" t="s">
        <v>203</v>
      </c>
      <c r="D73" s="250"/>
      <c r="E73" s="251"/>
      <c r="F73" s="251"/>
      <c r="G73" s="252"/>
      <c r="H73" s="253"/>
      <c r="I73" s="253"/>
      <c r="J73" s="254"/>
      <c r="K73" s="252"/>
      <c r="L73" s="255"/>
      <c r="M73" s="253"/>
      <c r="N73" s="253"/>
      <c r="O73" s="118"/>
      <c r="P73" s="253"/>
      <c r="Q73" s="256"/>
      <c r="R73" s="253"/>
      <c r="S73" s="253"/>
      <c r="T73" s="252"/>
      <c r="U73" s="252"/>
      <c r="V73" s="347"/>
      <c r="W73" s="252"/>
      <c r="X73" s="252"/>
      <c r="Y73" s="20">
        <f t="shared" ref="Y73:AG73" si="61">Y74+Y77+Y79</f>
        <v>0</v>
      </c>
      <c r="Z73" s="20">
        <f t="shared" si="61"/>
        <v>292360000</v>
      </c>
      <c r="AA73" s="20">
        <f t="shared" si="61"/>
        <v>203000000</v>
      </c>
      <c r="AB73" s="20">
        <f t="shared" si="61"/>
        <v>0</v>
      </c>
      <c r="AC73" s="20">
        <f t="shared" si="61"/>
        <v>0</v>
      </c>
      <c r="AD73" s="20">
        <f t="shared" si="61"/>
        <v>0</v>
      </c>
      <c r="AE73" s="20">
        <f t="shared" si="61"/>
        <v>0</v>
      </c>
      <c r="AF73" s="20">
        <f t="shared" si="61"/>
        <v>0</v>
      </c>
      <c r="AG73" s="20">
        <f t="shared" si="61"/>
        <v>3000000000</v>
      </c>
      <c r="AH73" s="21">
        <f>AH74+AH77+AH79</f>
        <v>3495360000</v>
      </c>
      <c r="AI73" s="20">
        <f t="shared" ref="AI73:AX73" si="62">AI74+AI77+AI79</f>
        <v>0</v>
      </c>
      <c r="AJ73" s="20">
        <f t="shared" si="62"/>
        <v>386620800</v>
      </c>
      <c r="AK73" s="20">
        <f t="shared" si="62"/>
        <v>140000000</v>
      </c>
      <c r="AL73" s="20">
        <f t="shared" si="62"/>
        <v>0</v>
      </c>
      <c r="AM73" s="20">
        <f t="shared" si="62"/>
        <v>0</v>
      </c>
      <c r="AN73" s="20">
        <f t="shared" si="62"/>
        <v>0</v>
      </c>
      <c r="AO73" s="20">
        <f t="shared" si="62"/>
        <v>0</v>
      </c>
      <c r="AP73" s="20">
        <f t="shared" si="62"/>
        <v>0</v>
      </c>
      <c r="AQ73" s="20">
        <f t="shared" si="62"/>
        <v>0</v>
      </c>
      <c r="AR73" s="20">
        <f t="shared" si="62"/>
        <v>526620800</v>
      </c>
      <c r="AS73" s="20">
        <f t="shared" si="62"/>
        <v>0</v>
      </c>
      <c r="AT73" s="20">
        <f t="shared" si="62"/>
        <v>0</v>
      </c>
      <c r="AU73" s="20">
        <f t="shared" si="62"/>
        <v>448219424</v>
      </c>
      <c r="AV73" s="20">
        <f t="shared" si="62"/>
        <v>0</v>
      </c>
      <c r="AW73" s="20">
        <f t="shared" si="62"/>
        <v>0</v>
      </c>
      <c r="AX73" s="20">
        <f t="shared" si="62"/>
        <v>0</v>
      </c>
      <c r="AY73" s="20">
        <f t="shared" ref="AY73:BD73" si="63">AY74+AY77+AY79</f>
        <v>0</v>
      </c>
      <c r="AZ73" s="20">
        <f t="shared" si="63"/>
        <v>0</v>
      </c>
      <c r="BA73" s="20">
        <f t="shared" si="63"/>
        <v>0</v>
      </c>
      <c r="BB73" s="20">
        <f t="shared" si="63"/>
        <v>0</v>
      </c>
      <c r="BC73" s="20">
        <f t="shared" si="63"/>
        <v>0</v>
      </c>
      <c r="BD73" s="20">
        <f t="shared" si="63"/>
        <v>0</v>
      </c>
      <c r="BE73" s="20">
        <f>BE74+BE77+BE79</f>
        <v>448219424</v>
      </c>
      <c r="BF73" s="22"/>
      <c r="BG73" s="22"/>
      <c r="BH73" s="22"/>
      <c r="BI73" s="22"/>
      <c r="BJ73" s="22"/>
      <c r="BK73" s="22"/>
      <c r="BL73" s="22"/>
      <c r="BM73" s="22"/>
      <c r="BN73" s="22"/>
      <c r="BO73" s="23">
        <f>BO74+BO77+BO79</f>
        <v>440166007</v>
      </c>
      <c r="BP73" s="20">
        <f>BP74+BP77+BP79</f>
        <v>4910366231</v>
      </c>
      <c r="BQ73" s="291"/>
    </row>
    <row r="74" spans="1:69" ht="24.75" customHeight="1" x14ac:dyDescent="0.2">
      <c r="A74" s="348"/>
      <c r="B74" s="345"/>
      <c r="C74" s="260">
        <v>11</v>
      </c>
      <c r="D74" s="261" t="s">
        <v>204</v>
      </c>
      <c r="E74" s="311"/>
      <c r="F74" s="264"/>
      <c r="G74" s="263"/>
      <c r="H74" s="264"/>
      <c r="I74" s="264"/>
      <c r="J74" s="263"/>
      <c r="K74" s="265"/>
      <c r="L74" s="266"/>
      <c r="M74" s="264"/>
      <c r="N74" s="264"/>
      <c r="O74" s="104"/>
      <c r="P74" s="264"/>
      <c r="Q74" s="267"/>
      <c r="R74" s="264"/>
      <c r="S74" s="264"/>
      <c r="T74" s="265"/>
      <c r="U74" s="265"/>
      <c r="V74" s="349"/>
      <c r="W74" s="265"/>
      <c r="X74" s="265"/>
      <c r="Y74" s="24">
        <f t="shared" ref="Y74:AG74" si="64">SUM(Y75:Y76)</f>
        <v>0</v>
      </c>
      <c r="Z74" s="24">
        <f t="shared" si="64"/>
        <v>0</v>
      </c>
      <c r="AA74" s="24">
        <f t="shared" si="64"/>
        <v>40000000</v>
      </c>
      <c r="AB74" s="24">
        <f t="shared" si="64"/>
        <v>0</v>
      </c>
      <c r="AC74" s="24">
        <f t="shared" si="64"/>
        <v>0</v>
      </c>
      <c r="AD74" s="24">
        <f t="shared" si="64"/>
        <v>0</v>
      </c>
      <c r="AE74" s="24">
        <f t="shared" si="64"/>
        <v>0</v>
      </c>
      <c r="AF74" s="24">
        <f t="shared" si="64"/>
        <v>0</v>
      </c>
      <c r="AG74" s="24">
        <f t="shared" si="64"/>
        <v>1000000000</v>
      </c>
      <c r="AH74" s="25">
        <f>SUM(AH75:AH76)</f>
        <v>1040000000</v>
      </c>
      <c r="AI74" s="24">
        <f t="shared" ref="AI74:AX74" si="65">SUM(AI75:AI76)</f>
        <v>0</v>
      </c>
      <c r="AJ74" s="24">
        <f t="shared" si="65"/>
        <v>0</v>
      </c>
      <c r="AK74" s="24">
        <f t="shared" si="65"/>
        <v>50000000</v>
      </c>
      <c r="AL74" s="24">
        <f t="shared" si="65"/>
        <v>0</v>
      </c>
      <c r="AM74" s="24">
        <f t="shared" si="65"/>
        <v>0</v>
      </c>
      <c r="AN74" s="24">
        <f t="shared" si="65"/>
        <v>0</v>
      </c>
      <c r="AO74" s="24">
        <f t="shared" si="65"/>
        <v>0</v>
      </c>
      <c r="AP74" s="24">
        <f t="shared" si="65"/>
        <v>0</v>
      </c>
      <c r="AQ74" s="24">
        <f t="shared" si="65"/>
        <v>0</v>
      </c>
      <c r="AR74" s="24">
        <f t="shared" si="65"/>
        <v>50000000</v>
      </c>
      <c r="AS74" s="24">
        <f t="shared" si="65"/>
        <v>0</v>
      </c>
      <c r="AT74" s="24">
        <f t="shared" si="65"/>
        <v>0</v>
      </c>
      <c r="AU74" s="24">
        <f t="shared" si="65"/>
        <v>20000000</v>
      </c>
      <c r="AV74" s="24">
        <f t="shared" si="65"/>
        <v>0</v>
      </c>
      <c r="AW74" s="24">
        <f t="shared" si="65"/>
        <v>0</v>
      </c>
      <c r="AX74" s="24">
        <f t="shared" si="65"/>
        <v>0</v>
      </c>
      <c r="AY74" s="24">
        <f t="shared" ref="AY74:BD74" si="66">SUM(AY75:AY76)</f>
        <v>0</v>
      </c>
      <c r="AZ74" s="24">
        <f t="shared" si="66"/>
        <v>0</v>
      </c>
      <c r="BA74" s="24">
        <f t="shared" si="66"/>
        <v>0</v>
      </c>
      <c r="BB74" s="24">
        <f t="shared" si="66"/>
        <v>0</v>
      </c>
      <c r="BC74" s="24">
        <f t="shared" si="66"/>
        <v>0</v>
      </c>
      <c r="BD74" s="24">
        <f t="shared" si="66"/>
        <v>0</v>
      </c>
      <c r="BE74" s="24">
        <f>SUM(BE75:BE76)</f>
        <v>20000000</v>
      </c>
      <c r="BF74" s="26"/>
      <c r="BG74" s="26"/>
      <c r="BH74" s="26"/>
      <c r="BI74" s="26"/>
      <c r="BJ74" s="26"/>
      <c r="BK74" s="26"/>
      <c r="BL74" s="26"/>
      <c r="BM74" s="26"/>
      <c r="BN74" s="26"/>
      <c r="BO74" s="27">
        <f>SUM(BO75:BO76)</f>
        <v>10000000</v>
      </c>
      <c r="BP74" s="24">
        <f>SUM(BP75:BP76)</f>
        <v>1120000000</v>
      </c>
      <c r="BQ74" s="291"/>
    </row>
    <row r="75" spans="1:69" ht="104.25" customHeight="1" x14ac:dyDescent="0.2">
      <c r="A75" s="348"/>
      <c r="B75" s="348"/>
      <c r="C75" s="270">
        <v>8</v>
      </c>
      <c r="D75" s="287" t="s">
        <v>205</v>
      </c>
      <c r="E75" s="296">
        <v>665</v>
      </c>
      <c r="F75" s="296">
        <v>798</v>
      </c>
      <c r="G75" s="274">
        <v>50</v>
      </c>
      <c r="H75" s="275" t="s">
        <v>206</v>
      </c>
      <c r="I75" s="271" t="s">
        <v>207</v>
      </c>
      <c r="J75" s="276" t="s">
        <v>127</v>
      </c>
      <c r="K75" s="276">
        <v>13</v>
      </c>
      <c r="L75" s="308" t="s">
        <v>75</v>
      </c>
      <c r="M75" s="278" t="s">
        <v>56</v>
      </c>
      <c r="N75" s="278">
        <v>15</v>
      </c>
      <c r="O75" s="306">
        <v>2</v>
      </c>
      <c r="P75" s="305">
        <v>5</v>
      </c>
      <c r="Q75" s="281"/>
      <c r="R75" s="305">
        <v>5</v>
      </c>
      <c r="S75" s="305"/>
      <c r="T75" s="305">
        <v>3</v>
      </c>
      <c r="U75" s="308"/>
      <c r="V75" s="410">
        <f>AH75/AH74</f>
        <v>1</v>
      </c>
      <c r="W75" s="279">
        <v>8</v>
      </c>
      <c r="X75" s="411" t="s">
        <v>137</v>
      </c>
      <c r="Y75" s="66"/>
      <c r="Z75" s="66"/>
      <c r="AA75" s="66">
        <v>40000000</v>
      </c>
      <c r="AB75" s="66"/>
      <c r="AC75" s="66"/>
      <c r="AD75" s="66"/>
      <c r="AE75" s="66"/>
      <c r="AF75" s="66"/>
      <c r="AG75" s="66">
        <v>1000000000</v>
      </c>
      <c r="AH75" s="28">
        <f>+Y75+Z75+AA75+AB75+AC75+AD75+AE75+AF75+AG75</f>
        <v>1040000000</v>
      </c>
      <c r="AI75" s="36"/>
      <c r="AJ75" s="36"/>
      <c r="AK75" s="61">
        <v>40000000</v>
      </c>
      <c r="AL75" s="36"/>
      <c r="AM75" s="36"/>
      <c r="AN75" s="36"/>
      <c r="AO75" s="36"/>
      <c r="AP75" s="36"/>
      <c r="AQ75" s="36"/>
      <c r="AR75" s="31">
        <v>40000000</v>
      </c>
      <c r="AS75" s="61"/>
      <c r="AT75" s="61"/>
      <c r="AU75" s="61">
        <v>10000000</v>
      </c>
      <c r="AV75" s="61"/>
      <c r="AW75" s="61"/>
      <c r="AX75" s="61"/>
      <c r="AY75" s="61"/>
      <c r="AZ75" s="61"/>
      <c r="BA75" s="61"/>
      <c r="BB75" s="61"/>
      <c r="BC75" s="61"/>
      <c r="BD75" s="61"/>
      <c r="BE75" s="33">
        <f>AS75+AT75+AU75+AV75+AW75+AX75+AY75+BC75+BD75</f>
        <v>10000000</v>
      </c>
      <c r="BF75" s="51"/>
      <c r="BG75" s="36"/>
      <c r="BH75" s="36">
        <v>5000000</v>
      </c>
      <c r="BI75" s="36"/>
      <c r="BJ75" s="36"/>
      <c r="BK75" s="36"/>
      <c r="BL75" s="36"/>
      <c r="BM75" s="36"/>
      <c r="BN75" s="36"/>
      <c r="BO75" s="31">
        <f>BF75+BG75+BH75+BI75+BJ75+BK75+BL75+BM75+BN75</f>
        <v>5000000</v>
      </c>
      <c r="BP75" s="35">
        <f>AH75+AR75+BE75+BO75</f>
        <v>1095000000</v>
      </c>
      <c r="BQ75" s="291"/>
    </row>
    <row r="76" spans="1:69" ht="81.75" customHeight="1" x14ac:dyDescent="0.2">
      <c r="A76" s="348"/>
      <c r="B76" s="348"/>
      <c r="C76" s="292"/>
      <c r="D76" s="293"/>
      <c r="E76" s="300"/>
      <c r="F76" s="300"/>
      <c r="G76" s="274">
        <v>51</v>
      </c>
      <c r="H76" s="275" t="s">
        <v>208</v>
      </c>
      <c r="I76" s="271" t="s">
        <v>209</v>
      </c>
      <c r="J76" s="276" t="s">
        <v>127</v>
      </c>
      <c r="K76" s="276">
        <v>13</v>
      </c>
      <c r="L76" s="320" t="s">
        <v>61</v>
      </c>
      <c r="M76" s="290">
        <v>0</v>
      </c>
      <c r="N76" s="290">
        <v>1</v>
      </c>
      <c r="O76" s="290">
        <v>0</v>
      </c>
      <c r="P76" s="290">
        <v>1</v>
      </c>
      <c r="Q76" s="281"/>
      <c r="R76" s="290">
        <v>1</v>
      </c>
      <c r="S76" s="290"/>
      <c r="T76" s="290">
        <v>1</v>
      </c>
      <c r="U76" s="320"/>
      <c r="V76" s="363"/>
      <c r="W76" s="279">
        <v>12</v>
      </c>
      <c r="X76" s="276" t="s">
        <v>76</v>
      </c>
      <c r="Y76" s="28"/>
      <c r="Z76" s="28"/>
      <c r="AA76" s="28"/>
      <c r="AB76" s="28"/>
      <c r="AC76" s="28"/>
      <c r="AD76" s="28"/>
      <c r="AE76" s="28"/>
      <c r="AF76" s="28"/>
      <c r="AG76" s="28"/>
      <c r="AH76" s="28">
        <f>+Y76+Z76+AA76+AB76+AC76+AD76+AE76+AF76+AG76</f>
        <v>0</v>
      </c>
      <c r="AI76" s="50"/>
      <c r="AJ76" s="50"/>
      <c r="AK76" s="61">
        <v>10000000</v>
      </c>
      <c r="AL76" s="36"/>
      <c r="AM76" s="50"/>
      <c r="AN76" s="50"/>
      <c r="AO76" s="50"/>
      <c r="AP76" s="50"/>
      <c r="AQ76" s="50"/>
      <c r="AR76" s="31">
        <v>10000000</v>
      </c>
      <c r="AS76" s="61"/>
      <c r="AT76" s="61"/>
      <c r="AU76" s="61">
        <v>10000000</v>
      </c>
      <c r="AV76" s="61"/>
      <c r="AW76" s="61"/>
      <c r="AX76" s="61"/>
      <c r="AY76" s="61"/>
      <c r="AZ76" s="61"/>
      <c r="BA76" s="61"/>
      <c r="BB76" s="61"/>
      <c r="BC76" s="61"/>
      <c r="BD76" s="61"/>
      <c r="BE76" s="33">
        <f>AS76+AT76+AU76+AV76+AW76+AX76+AY76+BC76+BD76</f>
        <v>10000000</v>
      </c>
      <c r="BF76" s="51"/>
      <c r="BG76" s="36"/>
      <c r="BH76" s="36">
        <v>5000000</v>
      </c>
      <c r="BI76" s="36"/>
      <c r="BJ76" s="36"/>
      <c r="BK76" s="36"/>
      <c r="BL76" s="36"/>
      <c r="BM76" s="36"/>
      <c r="BN76" s="36"/>
      <c r="BO76" s="31">
        <f>BF76+BG76+BH76+BI76+BJ76+BK76+BL76+BM76+BN76</f>
        <v>5000000</v>
      </c>
      <c r="BP76" s="35">
        <f>AH76+AR76+BE76+BO76</f>
        <v>25000000</v>
      </c>
      <c r="BQ76" s="291"/>
    </row>
    <row r="77" spans="1:69" ht="36.75" customHeight="1" x14ac:dyDescent="0.2">
      <c r="A77" s="348"/>
      <c r="B77" s="348"/>
      <c r="C77" s="260">
        <v>12</v>
      </c>
      <c r="D77" s="261" t="s">
        <v>210</v>
      </c>
      <c r="E77" s="84"/>
      <c r="F77" s="84"/>
      <c r="G77" s="263"/>
      <c r="H77" s="84"/>
      <c r="I77" s="84"/>
      <c r="J77" s="263"/>
      <c r="K77" s="263"/>
      <c r="L77" s="312"/>
      <c r="M77" s="84"/>
      <c r="N77" s="84"/>
      <c r="O77" s="126"/>
      <c r="P77" s="84"/>
      <c r="Q77" s="313"/>
      <c r="R77" s="84"/>
      <c r="S77" s="84"/>
      <c r="T77" s="263"/>
      <c r="U77" s="263"/>
      <c r="V77" s="314"/>
      <c r="W77" s="263"/>
      <c r="X77" s="263"/>
      <c r="Y77" s="43">
        <f t="shared" ref="Y77:AG77" si="67">SUM(Y78)</f>
        <v>0</v>
      </c>
      <c r="Z77" s="43">
        <f t="shared" si="67"/>
        <v>0</v>
      </c>
      <c r="AA77" s="43">
        <f t="shared" si="67"/>
        <v>80000000</v>
      </c>
      <c r="AB77" s="43">
        <f t="shared" si="67"/>
        <v>0</v>
      </c>
      <c r="AC77" s="43">
        <f t="shared" si="67"/>
        <v>0</v>
      </c>
      <c r="AD77" s="43">
        <f t="shared" si="67"/>
        <v>0</v>
      </c>
      <c r="AE77" s="43">
        <f t="shared" si="67"/>
        <v>0</v>
      </c>
      <c r="AF77" s="43">
        <f t="shared" si="67"/>
        <v>0</v>
      </c>
      <c r="AG77" s="43">
        <f t="shared" si="67"/>
        <v>2000000000</v>
      </c>
      <c r="AH77" s="43">
        <f>SUM(AH78)</f>
        <v>2080000000</v>
      </c>
      <c r="AI77" s="44">
        <f t="shared" ref="AI77:AX77" si="68">SUM(AI78)</f>
        <v>0</v>
      </c>
      <c r="AJ77" s="44">
        <f t="shared" si="68"/>
        <v>0</v>
      </c>
      <c r="AK77" s="44">
        <f t="shared" si="68"/>
        <v>90000000</v>
      </c>
      <c r="AL77" s="44">
        <f t="shared" si="68"/>
        <v>0</v>
      </c>
      <c r="AM77" s="44">
        <f t="shared" si="68"/>
        <v>0</v>
      </c>
      <c r="AN77" s="44">
        <f t="shared" si="68"/>
        <v>0</v>
      </c>
      <c r="AO77" s="44">
        <f t="shared" si="68"/>
        <v>0</v>
      </c>
      <c r="AP77" s="44">
        <f t="shared" si="68"/>
        <v>0</v>
      </c>
      <c r="AQ77" s="44">
        <f t="shared" si="68"/>
        <v>0</v>
      </c>
      <c r="AR77" s="44">
        <f t="shared" si="68"/>
        <v>90000000</v>
      </c>
      <c r="AS77" s="67">
        <f t="shared" si="68"/>
        <v>0</v>
      </c>
      <c r="AT77" s="67">
        <f t="shared" si="68"/>
        <v>0</v>
      </c>
      <c r="AU77" s="67">
        <f t="shared" si="68"/>
        <v>30000000</v>
      </c>
      <c r="AV77" s="67">
        <f t="shared" si="68"/>
        <v>0</v>
      </c>
      <c r="AW77" s="67">
        <f t="shared" si="68"/>
        <v>0</v>
      </c>
      <c r="AX77" s="67">
        <f t="shared" si="68"/>
        <v>0</v>
      </c>
      <c r="AY77" s="67">
        <f t="shared" ref="AY77:BE77" si="69">SUM(AY78)</f>
        <v>0</v>
      </c>
      <c r="AZ77" s="67">
        <f t="shared" si="69"/>
        <v>0</v>
      </c>
      <c r="BA77" s="67">
        <f t="shared" si="69"/>
        <v>0</v>
      </c>
      <c r="BB77" s="67">
        <f t="shared" si="69"/>
        <v>0</v>
      </c>
      <c r="BC77" s="67">
        <f t="shared" si="69"/>
        <v>0</v>
      </c>
      <c r="BD77" s="67">
        <f t="shared" si="69"/>
        <v>0</v>
      </c>
      <c r="BE77" s="67">
        <f t="shared" si="69"/>
        <v>30000000</v>
      </c>
      <c r="BF77" s="45"/>
      <c r="BG77" s="45"/>
      <c r="BH77" s="45"/>
      <c r="BI77" s="45"/>
      <c r="BJ77" s="45"/>
      <c r="BK77" s="45"/>
      <c r="BL77" s="45"/>
      <c r="BM77" s="45"/>
      <c r="BN77" s="45"/>
      <c r="BO77" s="44">
        <f>SUM(BO78)</f>
        <v>20000000</v>
      </c>
      <c r="BP77" s="43">
        <f>SUM(BP78)</f>
        <v>2220000000</v>
      </c>
      <c r="BQ77" s="291"/>
    </row>
    <row r="78" spans="1:69" ht="104.25" customHeight="1" x14ac:dyDescent="0.2">
      <c r="A78" s="348"/>
      <c r="B78" s="348"/>
      <c r="C78" s="294">
        <v>8</v>
      </c>
      <c r="D78" s="295" t="s">
        <v>205</v>
      </c>
      <c r="E78" s="324">
        <v>665</v>
      </c>
      <c r="F78" s="324">
        <v>798</v>
      </c>
      <c r="G78" s="274">
        <v>52</v>
      </c>
      <c r="H78" s="275" t="s">
        <v>211</v>
      </c>
      <c r="I78" s="271" t="s">
        <v>212</v>
      </c>
      <c r="J78" s="276" t="s">
        <v>127</v>
      </c>
      <c r="K78" s="276">
        <v>13</v>
      </c>
      <c r="L78" s="308" t="s">
        <v>61</v>
      </c>
      <c r="M78" s="278">
        <v>0</v>
      </c>
      <c r="N78" s="278">
        <v>3</v>
      </c>
      <c r="O78" s="306">
        <v>3</v>
      </c>
      <c r="P78" s="305">
        <v>3</v>
      </c>
      <c r="Q78" s="281"/>
      <c r="R78" s="305">
        <v>3</v>
      </c>
      <c r="S78" s="305"/>
      <c r="T78" s="305">
        <v>3</v>
      </c>
      <c r="U78" s="308"/>
      <c r="V78" s="410">
        <f>AH78/AH77</f>
        <v>1</v>
      </c>
      <c r="W78" s="280">
        <v>8</v>
      </c>
      <c r="X78" s="362" t="s">
        <v>137</v>
      </c>
      <c r="Y78" s="66"/>
      <c r="Z78" s="66"/>
      <c r="AA78" s="66">
        <v>80000000</v>
      </c>
      <c r="AB78" s="66"/>
      <c r="AC78" s="66"/>
      <c r="AD78" s="66"/>
      <c r="AE78" s="66"/>
      <c r="AF78" s="66"/>
      <c r="AG78" s="66">
        <v>2000000000</v>
      </c>
      <c r="AH78" s="28">
        <f>+Y78+Z78+AA78+AB78+AC78+AD78+AE78+AF78+AG78</f>
        <v>2080000000</v>
      </c>
      <c r="AI78" s="36"/>
      <c r="AJ78" s="36"/>
      <c r="AK78" s="36">
        <v>90000000</v>
      </c>
      <c r="AL78" s="36"/>
      <c r="AM78" s="36"/>
      <c r="AN78" s="36"/>
      <c r="AO78" s="36"/>
      <c r="AP78" s="36"/>
      <c r="AQ78" s="36"/>
      <c r="AR78" s="31">
        <v>90000000</v>
      </c>
      <c r="AS78" s="60"/>
      <c r="AT78" s="61"/>
      <c r="AU78" s="61">
        <v>30000000</v>
      </c>
      <c r="AV78" s="61"/>
      <c r="AW78" s="61"/>
      <c r="AX78" s="61"/>
      <c r="AY78" s="61"/>
      <c r="AZ78" s="61"/>
      <c r="BA78" s="61"/>
      <c r="BB78" s="61"/>
      <c r="BC78" s="61"/>
      <c r="BD78" s="61"/>
      <c r="BE78" s="33">
        <f>AS78+AT78+AU78+AV78+AW78+AX78+AY78+BC78+BD78</f>
        <v>30000000</v>
      </c>
      <c r="BF78" s="51"/>
      <c r="BG78" s="36"/>
      <c r="BH78" s="36">
        <v>20000000</v>
      </c>
      <c r="BI78" s="36"/>
      <c r="BJ78" s="36"/>
      <c r="BK78" s="36"/>
      <c r="BL78" s="36"/>
      <c r="BM78" s="36"/>
      <c r="BN78" s="36"/>
      <c r="BO78" s="31">
        <f>BF78+BG78+BH78+BI78+BJ78+BK78+BL78+BM78+BN78</f>
        <v>20000000</v>
      </c>
      <c r="BP78" s="35">
        <f>AH78+AR78+BE78+BO78</f>
        <v>2220000000</v>
      </c>
      <c r="BQ78" s="291"/>
    </row>
    <row r="79" spans="1:69" ht="24.75" customHeight="1" x14ac:dyDescent="0.2">
      <c r="A79" s="348"/>
      <c r="B79" s="348"/>
      <c r="C79" s="260">
        <v>13</v>
      </c>
      <c r="D79" s="261" t="s">
        <v>213</v>
      </c>
      <c r="E79" s="263"/>
      <c r="F79" s="84"/>
      <c r="G79" s="263"/>
      <c r="H79" s="84"/>
      <c r="I79" s="84"/>
      <c r="J79" s="263"/>
      <c r="K79" s="263"/>
      <c r="L79" s="312"/>
      <c r="M79" s="84"/>
      <c r="N79" s="84"/>
      <c r="O79" s="126"/>
      <c r="P79" s="84"/>
      <c r="Q79" s="313"/>
      <c r="R79" s="84"/>
      <c r="S79" s="84"/>
      <c r="T79" s="263"/>
      <c r="U79" s="263"/>
      <c r="V79" s="314"/>
      <c r="W79" s="263"/>
      <c r="X79" s="263"/>
      <c r="Y79" s="43">
        <f>SUM(Y80)</f>
        <v>0</v>
      </c>
      <c r="Z79" s="43">
        <f t="shared" ref="Z79:AG79" si="70">SUM(Z80)</f>
        <v>292360000</v>
      </c>
      <c r="AA79" s="43">
        <f t="shared" si="70"/>
        <v>83000000</v>
      </c>
      <c r="AB79" s="43">
        <f t="shared" si="70"/>
        <v>0</v>
      </c>
      <c r="AC79" s="43">
        <f t="shared" si="70"/>
        <v>0</v>
      </c>
      <c r="AD79" s="43">
        <f t="shared" si="70"/>
        <v>0</v>
      </c>
      <c r="AE79" s="43">
        <f t="shared" si="70"/>
        <v>0</v>
      </c>
      <c r="AF79" s="43">
        <f t="shared" si="70"/>
        <v>0</v>
      </c>
      <c r="AG79" s="43">
        <f t="shared" si="70"/>
        <v>0</v>
      </c>
      <c r="AH79" s="44">
        <f>SUM(AH80)</f>
        <v>375360000</v>
      </c>
      <c r="AI79" s="43">
        <f t="shared" ref="AI79:AX79" si="71">SUM(AI80)</f>
        <v>0</v>
      </c>
      <c r="AJ79" s="43">
        <f t="shared" si="71"/>
        <v>386620800</v>
      </c>
      <c r="AK79" s="43">
        <f t="shared" si="71"/>
        <v>0</v>
      </c>
      <c r="AL79" s="43">
        <f t="shared" si="71"/>
        <v>0</v>
      </c>
      <c r="AM79" s="43">
        <f t="shared" si="71"/>
        <v>0</v>
      </c>
      <c r="AN79" s="43">
        <f t="shared" si="71"/>
        <v>0</v>
      </c>
      <c r="AO79" s="43">
        <f t="shared" si="71"/>
        <v>0</v>
      </c>
      <c r="AP79" s="43">
        <f t="shared" si="71"/>
        <v>0</v>
      </c>
      <c r="AQ79" s="43">
        <f t="shared" si="71"/>
        <v>0</v>
      </c>
      <c r="AR79" s="43">
        <f t="shared" si="71"/>
        <v>386620800</v>
      </c>
      <c r="AS79" s="43">
        <f t="shared" si="71"/>
        <v>0</v>
      </c>
      <c r="AT79" s="43">
        <f t="shared" si="71"/>
        <v>0</v>
      </c>
      <c r="AU79" s="43">
        <f t="shared" si="71"/>
        <v>398219424</v>
      </c>
      <c r="AV79" s="43">
        <f t="shared" si="71"/>
        <v>0</v>
      </c>
      <c r="AW79" s="43">
        <f t="shared" si="71"/>
        <v>0</v>
      </c>
      <c r="AX79" s="43">
        <f t="shared" si="71"/>
        <v>0</v>
      </c>
      <c r="AY79" s="43">
        <f t="shared" ref="AY79:BD79" si="72">SUM(AY80)</f>
        <v>0</v>
      </c>
      <c r="AZ79" s="43">
        <f t="shared" si="72"/>
        <v>0</v>
      </c>
      <c r="BA79" s="43">
        <f t="shared" si="72"/>
        <v>0</v>
      </c>
      <c r="BB79" s="43">
        <f t="shared" si="72"/>
        <v>0</v>
      </c>
      <c r="BC79" s="43">
        <f t="shared" si="72"/>
        <v>0</v>
      </c>
      <c r="BD79" s="43">
        <f t="shared" si="72"/>
        <v>0</v>
      </c>
      <c r="BE79" s="43">
        <f>SUM(BE80)</f>
        <v>398219424</v>
      </c>
      <c r="BF79" s="45"/>
      <c r="BG79" s="45"/>
      <c r="BH79" s="45"/>
      <c r="BI79" s="45"/>
      <c r="BJ79" s="45"/>
      <c r="BK79" s="45"/>
      <c r="BL79" s="45"/>
      <c r="BM79" s="45"/>
      <c r="BN79" s="45"/>
      <c r="BO79" s="46">
        <f>SUM(BO80)</f>
        <v>410166007</v>
      </c>
      <c r="BP79" s="43">
        <f>SUM(BP80)</f>
        <v>1570366231</v>
      </c>
      <c r="BQ79" s="291"/>
    </row>
    <row r="80" spans="1:69" ht="86.25" customHeight="1" x14ac:dyDescent="0.2">
      <c r="A80" s="348"/>
      <c r="B80" s="409"/>
      <c r="C80" s="292">
        <v>8</v>
      </c>
      <c r="D80" s="295" t="s">
        <v>205</v>
      </c>
      <c r="E80" s="324">
        <v>665</v>
      </c>
      <c r="F80" s="324">
        <v>798</v>
      </c>
      <c r="G80" s="274">
        <v>53</v>
      </c>
      <c r="H80" s="275" t="s">
        <v>214</v>
      </c>
      <c r="I80" s="271" t="s">
        <v>215</v>
      </c>
      <c r="J80" s="276" t="s">
        <v>127</v>
      </c>
      <c r="K80" s="276">
        <v>13</v>
      </c>
      <c r="L80" s="308" t="s">
        <v>61</v>
      </c>
      <c r="M80" s="278">
        <v>0</v>
      </c>
      <c r="N80" s="278">
        <v>1</v>
      </c>
      <c r="O80" s="306">
        <v>1</v>
      </c>
      <c r="P80" s="305">
        <v>1</v>
      </c>
      <c r="Q80" s="281"/>
      <c r="R80" s="305">
        <v>1</v>
      </c>
      <c r="S80" s="305"/>
      <c r="T80" s="305">
        <v>1</v>
      </c>
      <c r="U80" s="308"/>
      <c r="V80" s="410">
        <f>AH80/AH79</f>
        <v>1</v>
      </c>
      <c r="W80" s="280">
        <v>8</v>
      </c>
      <c r="X80" s="362" t="s">
        <v>137</v>
      </c>
      <c r="Y80" s="66"/>
      <c r="Z80" s="66">
        <v>292360000</v>
      </c>
      <c r="AA80" s="66">
        <v>83000000</v>
      </c>
      <c r="AB80" s="66"/>
      <c r="AC80" s="66"/>
      <c r="AD80" s="66"/>
      <c r="AE80" s="66"/>
      <c r="AF80" s="66"/>
      <c r="AG80" s="66"/>
      <c r="AH80" s="28">
        <f>+Y80+Z80+AA80+AB80+AC80+AD80+AE80+AF80+AG80</f>
        <v>375360000</v>
      </c>
      <c r="AI80" s="36"/>
      <c r="AJ80" s="61">
        <v>386620800</v>
      </c>
      <c r="AK80" s="36"/>
      <c r="AL80" s="36"/>
      <c r="AM80" s="36"/>
      <c r="AN80" s="36"/>
      <c r="AO80" s="36"/>
      <c r="AP80" s="36"/>
      <c r="AQ80" s="36"/>
      <c r="AR80" s="31">
        <f>AI80+AJ80+AK80+AL80+AM80+AN80+AO80+AP80+AQ80</f>
        <v>386620800</v>
      </c>
      <c r="AS80" s="61"/>
      <c r="AT80" s="61"/>
      <c r="AU80" s="61">
        <v>398219424</v>
      </c>
      <c r="AV80" s="61"/>
      <c r="AW80" s="61"/>
      <c r="AX80" s="61"/>
      <c r="AY80" s="61"/>
      <c r="AZ80" s="61"/>
      <c r="BA80" s="61"/>
      <c r="BB80" s="61"/>
      <c r="BC80" s="61"/>
      <c r="BD80" s="61"/>
      <c r="BE80" s="33">
        <f>AS80+AT80+AU80+AV80+AW80+AX80+AY80+BC80+BD80</f>
        <v>398219424</v>
      </c>
      <c r="BF80" s="51"/>
      <c r="BG80" s="36"/>
      <c r="BH80" s="36">
        <v>410166007</v>
      </c>
      <c r="BI80" s="36"/>
      <c r="BJ80" s="36"/>
      <c r="BK80" s="36"/>
      <c r="BL80" s="36"/>
      <c r="BM80" s="36"/>
      <c r="BN80" s="36"/>
      <c r="BO80" s="31">
        <f>BF80+BG80+BH80+BI80+BJ80+BK80+BL80+BM80+BN80</f>
        <v>410166007</v>
      </c>
      <c r="BP80" s="35">
        <f>AH80+AR80+BE80+BO80</f>
        <v>1570366231</v>
      </c>
      <c r="BQ80" s="291"/>
    </row>
    <row r="81" spans="1:69" s="371" customFormat="1" ht="24.75" customHeight="1" x14ac:dyDescent="0.2">
      <c r="A81" s="348"/>
      <c r="B81" s="248">
        <v>4</v>
      </c>
      <c r="C81" s="346" t="s">
        <v>216</v>
      </c>
      <c r="D81" s="253"/>
      <c r="E81" s="253"/>
      <c r="F81" s="253"/>
      <c r="G81" s="252"/>
      <c r="H81" s="253"/>
      <c r="I81" s="253"/>
      <c r="J81" s="254"/>
      <c r="K81" s="252"/>
      <c r="L81" s="255"/>
      <c r="M81" s="253"/>
      <c r="N81" s="253"/>
      <c r="O81" s="118"/>
      <c r="P81" s="253"/>
      <c r="Q81" s="256"/>
      <c r="R81" s="253"/>
      <c r="S81" s="253"/>
      <c r="T81" s="252"/>
      <c r="U81" s="252"/>
      <c r="V81" s="347"/>
      <c r="W81" s="252"/>
      <c r="X81" s="252"/>
      <c r="Y81" s="20">
        <f t="shared" ref="Y81:AN81" si="73">Y82+Y86</f>
        <v>0</v>
      </c>
      <c r="Z81" s="20">
        <f t="shared" si="73"/>
        <v>7625296341</v>
      </c>
      <c r="AA81" s="20">
        <f t="shared" si="73"/>
        <v>563293889</v>
      </c>
      <c r="AB81" s="20">
        <f t="shared" si="73"/>
        <v>20519904</v>
      </c>
      <c r="AC81" s="20">
        <f t="shared" si="73"/>
        <v>0</v>
      </c>
      <c r="AD81" s="20">
        <f t="shared" si="73"/>
        <v>0</v>
      </c>
      <c r="AE81" s="20">
        <f t="shared" si="73"/>
        <v>0</v>
      </c>
      <c r="AF81" s="20">
        <f t="shared" si="73"/>
        <v>0</v>
      </c>
      <c r="AG81" s="20">
        <f t="shared" si="73"/>
        <v>2400000000</v>
      </c>
      <c r="AH81" s="21">
        <f t="shared" si="73"/>
        <v>10609110134</v>
      </c>
      <c r="AI81" s="21">
        <f t="shared" si="73"/>
        <v>3000000000</v>
      </c>
      <c r="AJ81" s="21">
        <f t="shared" si="73"/>
        <v>7958719927</v>
      </c>
      <c r="AK81" s="21">
        <f t="shared" si="73"/>
        <v>100000000</v>
      </c>
      <c r="AL81" s="21">
        <f t="shared" si="73"/>
        <v>0</v>
      </c>
      <c r="AM81" s="21">
        <f t="shared" si="73"/>
        <v>0</v>
      </c>
      <c r="AN81" s="21">
        <f t="shared" si="73"/>
        <v>0</v>
      </c>
      <c r="AO81" s="21">
        <f t="shared" ref="AO81:BD81" si="74">AO82+AO86</f>
        <v>0</v>
      </c>
      <c r="AP81" s="21">
        <f t="shared" si="74"/>
        <v>0</v>
      </c>
      <c r="AQ81" s="21">
        <f t="shared" si="74"/>
        <v>12000000000</v>
      </c>
      <c r="AR81" s="21">
        <f t="shared" si="74"/>
        <v>23058719927</v>
      </c>
      <c r="AS81" s="20">
        <f t="shared" si="74"/>
        <v>10000000000</v>
      </c>
      <c r="AT81" s="21">
        <f t="shared" si="74"/>
        <v>8364317496</v>
      </c>
      <c r="AU81" s="21">
        <f t="shared" si="74"/>
        <v>40000000</v>
      </c>
      <c r="AV81" s="21">
        <f t="shared" si="74"/>
        <v>0</v>
      </c>
      <c r="AW81" s="21">
        <f t="shared" si="74"/>
        <v>0</v>
      </c>
      <c r="AX81" s="21">
        <f t="shared" si="74"/>
        <v>0</v>
      </c>
      <c r="AY81" s="21">
        <f t="shared" si="74"/>
        <v>0</v>
      </c>
      <c r="AZ81" s="20">
        <f t="shared" si="74"/>
        <v>0</v>
      </c>
      <c r="BA81" s="20">
        <f t="shared" si="74"/>
        <v>0</v>
      </c>
      <c r="BB81" s="20">
        <f t="shared" si="74"/>
        <v>0</v>
      </c>
      <c r="BC81" s="21">
        <f t="shared" si="74"/>
        <v>0</v>
      </c>
      <c r="BD81" s="21">
        <f t="shared" si="74"/>
        <v>3000000000</v>
      </c>
      <c r="BE81" s="170">
        <f>BE82+BE86</f>
        <v>21404317496</v>
      </c>
      <c r="BF81" s="22"/>
      <c r="BG81" s="22"/>
      <c r="BH81" s="22"/>
      <c r="BI81" s="22"/>
      <c r="BJ81" s="22"/>
      <c r="BK81" s="22"/>
      <c r="BL81" s="22"/>
      <c r="BM81" s="22"/>
      <c r="BN81" s="22"/>
      <c r="BO81" s="21">
        <f>BO82+BO86</f>
        <v>24853681020</v>
      </c>
      <c r="BP81" s="20">
        <f>BP82+BP86</f>
        <v>79925828577</v>
      </c>
      <c r="BQ81" s="370"/>
    </row>
    <row r="82" spans="1:69" s="371" customFormat="1" ht="24.75" customHeight="1" x14ac:dyDescent="0.2">
      <c r="A82" s="348"/>
      <c r="B82" s="412"/>
      <c r="C82" s="260">
        <v>14</v>
      </c>
      <c r="D82" s="261" t="s">
        <v>217</v>
      </c>
      <c r="E82" s="262"/>
      <c r="F82" s="261"/>
      <c r="G82" s="330"/>
      <c r="H82" s="264"/>
      <c r="I82" s="264"/>
      <c r="J82" s="263"/>
      <c r="K82" s="265"/>
      <c r="L82" s="266"/>
      <c r="M82" s="264"/>
      <c r="N82" s="264"/>
      <c r="O82" s="104"/>
      <c r="P82" s="264"/>
      <c r="Q82" s="267"/>
      <c r="R82" s="264"/>
      <c r="S82" s="264"/>
      <c r="T82" s="265"/>
      <c r="U82" s="265"/>
      <c r="V82" s="349"/>
      <c r="W82" s="265"/>
      <c r="X82" s="265"/>
      <c r="Y82" s="24">
        <f t="shared" ref="Y82:AN82" si="75">SUM(Y83:Y85)</f>
        <v>0</v>
      </c>
      <c r="Z82" s="24">
        <f t="shared" si="75"/>
        <v>502256341</v>
      </c>
      <c r="AA82" s="24">
        <f t="shared" si="75"/>
        <v>363293889</v>
      </c>
      <c r="AB82" s="24">
        <f t="shared" si="75"/>
        <v>0</v>
      </c>
      <c r="AC82" s="24">
        <f t="shared" si="75"/>
        <v>0</v>
      </c>
      <c r="AD82" s="24">
        <f t="shared" si="75"/>
        <v>0</v>
      </c>
      <c r="AE82" s="24">
        <f t="shared" si="75"/>
        <v>0</v>
      </c>
      <c r="AF82" s="24">
        <f t="shared" si="75"/>
        <v>0</v>
      </c>
      <c r="AG82" s="24">
        <f t="shared" si="75"/>
        <v>0</v>
      </c>
      <c r="AH82" s="25">
        <f t="shared" si="75"/>
        <v>865550230</v>
      </c>
      <c r="AI82" s="25">
        <f t="shared" si="75"/>
        <v>0</v>
      </c>
      <c r="AJ82" s="25">
        <f t="shared" si="75"/>
        <v>621988727</v>
      </c>
      <c r="AK82" s="25">
        <f t="shared" si="75"/>
        <v>0</v>
      </c>
      <c r="AL82" s="25">
        <f t="shared" si="75"/>
        <v>0</v>
      </c>
      <c r="AM82" s="25">
        <f t="shared" si="75"/>
        <v>0</v>
      </c>
      <c r="AN82" s="25">
        <f t="shared" si="75"/>
        <v>0</v>
      </c>
      <c r="AO82" s="25">
        <f t="shared" ref="AO82:BD82" si="76">SUM(AO83:AO85)</f>
        <v>0</v>
      </c>
      <c r="AP82" s="25">
        <f t="shared" si="76"/>
        <v>0</v>
      </c>
      <c r="AQ82" s="25">
        <f t="shared" si="76"/>
        <v>0</v>
      </c>
      <c r="AR82" s="25">
        <f t="shared" si="76"/>
        <v>621988727</v>
      </c>
      <c r="AS82" s="25">
        <f t="shared" si="76"/>
        <v>2000000000</v>
      </c>
      <c r="AT82" s="25">
        <f t="shared" si="76"/>
        <v>807484360</v>
      </c>
      <c r="AU82" s="25">
        <f t="shared" si="76"/>
        <v>0</v>
      </c>
      <c r="AV82" s="25">
        <f t="shared" si="76"/>
        <v>0</v>
      </c>
      <c r="AW82" s="25">
        <f t="shared" si="76"/>
        <v>0</v>
      </c>
      <c r="AX82" s="25">
        <f t="shared" si="76"/>
        <v>0</v>
      </c>
      <c r="AY82" s="25">
        <f t="shared" si="76"/>
        <v>0</v>
      </c>
      <c r="AZ82" s="25">
        <f t="shared" si="76"/>
        <v>0</v>
      </c>
      <c r="BA82" s="25">
        <f t="shared" si="76"/>
        <v>0</v>
      </c>
      <c r="BB82" s="25">
        <f t="shared" si="76"/>
        <v>0</v>
      </c>
      <c r="BC82" s="25">
        <f t="shared" si="76"/>
        <v>0</v>
      </c>
      <c r="BD82" s="25">
        <f t="shared" si="76"/>
        <v>2000000000</v>
      </c>
      <c r="BE82" s="69">
        <f>SUM(BE83:BE85)</f>
        <v>4807484360</v>
      </c>
      <c r="BF82" s="58"/>
      <c r="BG82" s="59"/>
      <c r="BH82" s="59"/>
      <c r="BI82" s="59"/>
      <c r="BJ82" s="59"/>
      <c r="BK82" s="59"/>
      <c r="BL82" s="59"/>
      <c r="BM82" s="59"/>
      <c r="BN82" s="59"/>
      <c r="BO82" s="25">
        <f>SUM(BO83:BO85)</f>
        <v>5995263005</v>
      </c>
      <c r="BP82" s="24">
        <f>SUM(BP83:BP85)</f>
        <v>12290286322</v>
      </c>
      <c r="BQ82" s="370"/>
    </row>
    <row r="83" spans="1:69" ht="190.5" customHeight="1" x14ac:dyDescent="0.2">
      <c r="A83" s="348"/>
      <c r="B83" s="365"/>
      <c r="C83" s="270">
        <v>9</v>
      </c>
      <c r="D83" s="295" t="s">
        <v>218</v>
      </c>
      <c r="E83" s="352">
        <v>0.59</v>
      </c>
      <c r="F83" s="352">
        <v>0.87</v>
      </c>
      <c r="G83" s="413">
        <v>54</v>
      </c>
      <c r="H83" s="414" t="s">
        <v>219</v>
      </c>
      <c r="I83" s="271" t="s">
        <v>220</v>
      </c>
      <c r="J83" s="276" t="s">
        <v>221</v>
      </c>
      <c r="K83" s="276">
        <v>9</v>
      </c>
      <c r="L83" s="277" t="s">
        <v>61</v>
      </c>
      <c r="M83" s="278">
        <v>129.85</v>
      </c>
      <c r="N83" s="290">
        <v>130</v>
      </c>
      <c r="O83" s="279">
        <v>130</v>
      </c>
      <c r="P83" s="280">
        <v>130</v>
      </c>
      <c r="Q83" s="281"/>
      <c r="R83" s="280">
        <v>130</v>
      </c>
      <c r="S83" s="280"/>
      <c r="T83" s="280">
        <v>130</v>
      </c>
      <c r="U83" s="277"/>
      <c r="V83" s="331">
        <f>AH83/$AH$82</f>
        <v>0.3723138528886995</v>
      </c>
      <c r="W83" s="415">
        <v>9</v>
      </c>
      <c r="X83" s="279" t="s">
        <v>182</v>
      </c>
      <c r="Y83" s="29"/>
      <c r="Z83" s="29">
        <f>292256341-49000000+30000000+49000000</f>
        <v>322256341</v>
      </c>
      <c r="AA83" s="29"/>
      <c r="AB83" s="28"/>
      <c r="AC83" s="28"/>
      <c r="AD83" s="28"/>
      <c r="AE83" s="28"/>
      <c r="AF83" s="28"/>
      <c r="AG83" s="28"/>
      <c r="AH83" s="28">
        <f>+Y83+Z83+AA83+AB83+AC83+AD83+AE83+AF83+AG83</f>
        <v>322256341</v>
      </c>
      <c r="AI83" s="36"/>
      <c r="AJ83" s="36">
        <v>231688727</v>
      </c>
      <c r="AK83" s="36"/>
      <c r="AL83" s="36"/>
      <c r="AM83" s="36"/>
      <c r="AN83" s="36"/>
      <c r="AO83" s="36"/>
      <c r="AP83" s="36"/>
      <c r="AQ83" s="36"/>
      <c r="AR83" s="31">
        <f>AI83+AJ83+AK83+AL83+AM83+AN83+AO83+AP83+AQ83</f>
        <v>231688727</v>
      </c>
      <c r="AS83" s="36"/>
      <c r="AT83" s="36">
        <v>300000000</v>
      </c>
      <c r="AU83" s="36"/>
      <c r="AV83" s="36"/>
      <c r="AW83" s="36"/>
      <c r="AX83" s="36"/>
      <c r="AY83" s="36"/>
      <c r="AZ83" s="36"/>
      <c r="BA83" s="36"/>
      <c r="BB83" s="36"/>
      <c r="BC83" s="36"/>
      <c r="BD83" s="36">
        <v>2000000000</v>
      </c>
      <c r="BE83" s="33">
        <f>AS83+AT83+AU83+AV83+AW83+AX83+AY83+BC83+BD83</f>
        <v>2300000000</v>
      </c>
      <c r="BF83" s="51">
        <v>4000000000</v>
      </c>
      <c r="BG83" s="36">
        <v>473550204</v>
      </c>
      <c r="BH83" s="36"/>
      <c r="BI83" s="36"/>
      <c r="BJ83" s="36"/>
      <c r="BK83" s="36"/>
      <c r="BL83" s="36"/>
      <c r="BM83" s="36"/>
      <c r="BN83" s="36"/>
      <c r="BO83" s="31">
        <f>BF83+BG83+BH83+BI83+BJ83+BK83+BL83+BM83+BN83</f>
        <v>4473550204</v>
      </c>
      <c r="BP83" s="35">
        <f>AH83+AR83+BE83+BO83</f>
        <v>7327495272</v>
      </c>
      <c r="BQ83" s="291"/>
    </row>
    <row r="84" spans="1:69" ht="77.25" customHeight="1" x14ac:dyDescent="0.2">
      <c r="A84" s="348"/>
      <c r="B84" s="365"/>
      <c r="C84" s="294"/>
      <c r="D84" s="329"/>
      <c r="E84" s="384"/>
      <c r="F84" s="384"/>
      <c r="G84" s="413">
        <v>55</v>
      </c>
      <c r="H84" s="414" t="s">
        <v>222</v>
      </c>
      <c r="I84" s="271" t="s">
        <v>223</v>
      </c>
      <c r="J84" s="276" t="s">
        <v>221</v>
      </c>
      <c r="K84" s="276">
        <v>9</v>
      </c>
      <c r="L84" s="277" t="s">
        <v>61</v>
      </c>
      <c r="M84" s="278">
        <v>12</v>
      </c>
      <c r="N84" s="278">
        <v>12</v>
      </c>
      <c r="O84" s="279">
        <v>12</v>
      </c>
      <c r="P84" s="280">
        <v>12</v>
      </c>
      <c r="Q84" s="281"/>
      <c r="R84" s="280">
        <v>12</v>
      </c>
      <c r="S84" s="280"/>
      <c r="T84" s="280">
        <v>12</v>
      </c>
      <c r="U84" s="277"/>
      <c r="V84" s="331">
        <f>AH84/$AH$82</f>
        <v>0.41972594588762341</v>
      </c>
      <c r="W84" s="415">
        <v>9</v>
      </c>
      <c r="X84" s="279" t="s">
        <v>182</v>
      </c>
      <c r="Y84" s="29"/>
      <c r="Z84" s="29"/>
      <c r="AA84" s="54">
        <v>363293889</v>
      </c>
      <c r="AB84" s="56"/>
      <c r="AC84" s="56"/>
      <c r="AD84" s="28"/>
      <c r="AE84" s="28"/>
      <c r="AF84" s="28"/>
      <c r="AG84" s="28"/>
      <c r="AH84" s="28">
        <f>+Y84+Z84+AA84+AB84+AC84+AD84+AE84+AF84+AG84</f>
        <v>363293889</v>
      </c>
      <c r="AI84" s="31"/>
      <c r="AJ84" s="36">
        <v>261000000</v>
      </c>
      <c r="AK84" s="31"/>
      <c r="AL84" s="31"/>
      <c r="AM84" s="31"/>
      <c r="AN84" s="31"/>
      <c r="AO84" s="31"/>
      <c r="AP84" s="31"/>
      <c r="AQ84" s="31"/>
      <c r="AR84" s="31">
        <f>AI84+AJ84+AK84+AL84+AM84+AN84+AO84+AP84+AQ84</f>
        <v>261000000</v>
      </c>
      <c r="AS84" s="36">
        <v>2000000000</v>
      </c>
      <c r="AT84" s="36">
        <v>338000000</v>
      </c>
      <c r="AU84" s="36"/>
      <c r="AV84" s="36"/>
      <c r="AW84" s="36"/>
      <c r="AX84" s="36"/>
      <c r="AY84" s="36"/>
      <c r="AZ84" s="36"/>
      <c r="BA84" s="36"/>
      <c r="BB84" s="36"/>
      <c r="BC84" s="36"/>
      <c r="BD84" s="36"/>
      <c r="BE84" s="33">
        <f>AS84+AT84+AU84+AV84+AW84+AX84+AY84+BC84+BD84</f>
        <v>2338000000</v>
      </c>
      <c r="BF84" s="51"/>
      <c r="BG84" s="36">
        <v>521712801</v>
      </c>
      <c r="BH84" s="36"/>
      <c r="BI84" s="36"/>
      <c r="BJ84" s="36"/>
      <c r="BK84" s="36"/>
      <c r="BL84" s="36"/>
      <c r="BM84" s="36"/>
      <c r="BN84" s="36">
        <v>1000000000</v>
      </c>
      <c r="BO84" s="31">
        <f>BF84+BG84+BH84+BI84+BJ84+BK84+BL84+BM84+BN84</f>
        <v>1521712801</v>
      </c>
      <c r="BP84" s="35">
        <f>AH84+AR84+BE84+BO84</f>
        <v>4484006690</v>
      </c>
      <c r="BQ84" s="291"/>
    </row>
    <row r="85" spans="1:69" ht="90.75" customHeight="1" x14ac:dyDescent="0.2">
      <c r="A85" s="348"/>
      <c r="B85" s="365"/>
      <c r="C85" s="292"/>
      <c r="D85" s="298"/>
      <c r="E85" s="416"/>
      <c r="F85" s="416"/>
      <c r="G85" s="413">
        <v>56</v>
      </c>
      <c r="H85" s="414" t="s">
        <v>224</v>
      </c>
      <c r="I85" s="271" t="s">
        <v>225</v>
      </c>
      <c r="J85" s="276" t="s">
        <v>221</v>
      </c>
      <c r="K85" s="276">
        <v>9</v>
      </c>
      <c r="L85" s="417" t="s">
        <v>75</v>
      </c>
      <c r="M85" s="278">
        <v>9</v>
      </c>
      <c r="N85" s="278">
        <v>8</v>
      </c>
      <c r="O85" s="279">
        <v>3</v>
      </c>
      <c r="P85" s="280">
        <v>3</v>
      </c>
      <c r="Q85" s="321">
        <v>6</v>
      </c>
      <c r="R85" s="279">
        <v>2</v>
      </c>
      <c r="S85" s="279">
        <v>3</v>
      </c>
      <c r="T85" s="280">
        <v>0</v>
      </c>
      <c r="U85" s="277"/>
      <c r="V85" s="331">
        <f>AH85/$AH$82</f>
        <v>0.20796020122367712</v>
      </c>
      <c r="W85" s="415">
        <v>9</v>
      </c>
      <c r="X85" s="279" t="s">
        <v>182</v>
      </c>
      <c r="Y85" s="29"/>
      <c r="Z85" s="29">
        <v>180000000</v>
      </c>
      <c r="AA85" s="29"/>
      <c r="AB85" s="28"/>
      <c r="AC85" s="28"/>
      <c r="AD85" s="28"/>
      <c r="AE85" s="28"/>
      <c r="AF85" s="28"/>
      <c r="AG85" s="28"/>
      <c r="AH85" s="28">
        <f>+Y85+Z85+AA85+AB85+AC85+AD85+AE85+AF85+AG85</f>
        <v>180000000</v>
      </c>
      <c r="AI85" s="36"/>
      <c r="AJ85" s="36">
        <v>129300000</v>
      </c>
      <c r="AK85" s="36"/>
      <c r="AL85" s="36"/>
      <c r="AM85" s="36"/>
      <c r="AN85" s="36"/>
      <c r="AO85" s="36"/>
      <c r="AP85" s="36"/>
      <c r="AQ85" s="36"/>
      <c r="AR85" s="31">
        <f>AI85+AJ85+AK85+AL85+AM85+AN85+AO85+AP85+AQ85</f>
        <v>129300000</v>
      </c>
      <c r="AS85" s="36"/>
      <c r="AT85" s="36">
        <v>169484360</v>
      </c>
      <c r="AU85" s="36"/>
      <c r="AV85" s="36"/>
      <c r="AW85" s="36"/>
      <c r="AX85" s="36"/>
      <c r="AY85" s="36"/>
      <c r="AZ85" s="36"/>
      <c r="BA85" s="36"/>
      <c r="BB85" s="36"/>
      <c r="BC85" s="36"/>
      <c r="BD85" s="36"/>
      <c r="BE85" s="33">
        <f>AS85+AT85+AU85+AV85+AW85+AX85+AY85+BC85+BD85</f>
        <v>169484360</v>
      </c>
      <c r="BF85" s="51"/>
      <c r="BG85" s="36"/>
      <c r="BH85" s="36"/>
      <c r="BI85" s="36"/>
      <c r="BJ85" s="36"/>
      <c r="BK85" s="36"/>
      <c r="BL85" s="36"/>
      <c r="BM85" s="36"/>
      <c r="BN85" s="36"/>
      <c r="BO85" s="31">
        <f>BF85+BG85+BH85+BI85+BJ85+BK85+BL85+BM85+BN85</f>
        <v>0</v>
      </c>
      <c r="BP85" s="35">
        <f>AH85+AR85+BE85+BO85</f>
        <v>478784360</v>
      </c>
      <c r="BQ85" s="291"/>
    </row>
    <row r="86" spans="1:69" ht="24.75" customHeight="1" x14ac:dyDescent="0.2">
      <c r="A86" s="348"/>
      <c r="B86" s="365"/>
      <c r="C86" s="260">
        <v>15</v>
      </c>
      <c r="D86" s="261" t="s">
        <v>226</v>
      </c>
      <c r="E86" s="264"/>
      <c r="F86" s="264"/>
      <c r="G86" s="265"/>
      <c r="H86" s="264"/>
      <c r="I86" s="84"/>
      <c r="J86" s="263"/>
      <c r="K86" s="263"/>
      <c r="L86" s="312"/>
      <c r="M86" s="84"/>
      <c r="N86" s="84"/>
      <c r="O86" s="126"/>
      <c r="P86" s="84"/>
      <c r="Q86" s="313"/>
      <c r="R86" s="84"/>
      <c r="S86" s="84"/>
      <c r="T86" s="263"/>
      <c r="U86" s="263"/>
      <c r="V86" s="314"/>
      <c r="W86" s="263"/>
      <c r="X86" s="263"/>
      <c r="Y86" s="43">
        <f t="shared" ref="Y86:AG86" si="77">SUM(Y87:Y94)</f>
        <v>0</v>
      </c>
      <c r="Z86" s="43">
        <f t="shared" si="77"/>
        <v>7123040000</v>
      </c>
      <c r="AA86" s="43">
        <f t="shared" si="77"/>
        <v>200000000</v>
      </c>
      <c r="AB86" s="43">
        <f t="shared" si="77"/>
        <v>20519904</v>
      </c>
      <c r="AC86" s="43">
        <f t="shared" si="77"/>
        <v>0</v>
      </c>
      <c r="AD86" s="43">
        <f t="shared" si="77"/>
        <v>0</v>
      </c>
      <c r="AE86" s="43">
        <f t="shared" si="77"/>
        <v>0</v>
      </c>
      <c r="AF86" s="43">
        <f t="shared" si="77"/>
        <v>0</v>
      </c>
      <c r="AG86" s="43">
        <f t="shared" si="77"/>
        <v>2400000000</v>
      </c>
      <c r="AH86" s="44">
        <f>SUM(AH87:AH94)</f>
        <v>9743559904</v>
      </c>
      <c r="AI86" s="43">
        <f t="shared" ref="AI86:AX86" si="78">SUM(AI87:AI94)</f>
        <v>3000000000</v>
      </c>
      <c r="AJ86" s="43">
        <f t="shared" si="78"/>
        <v>7336731200</v>
      </c>
      <c r="AK86" s="43">
        <f t="shared" si="78"/>
        <v>100000000</v>
      </c>
      <c r="AL86" s="43">
        <f t="shared" si="78"/>
        <v>0</v>
      </c>
      <c r="AM86" s="43">
        <f t="shared" si="78"/>
        <v>0</v>
      </c>
      <c r="AN86" s="43">
        <f t="shared" si="78"/>
        <v>0</v>
      </c>
      <c r="AO86" s="43">
        <f t="shared" si="78"/>
        <v>0</v>
      </c>
      <c r="AP86" s="43">
        <f t="shared" si="78"/>
        <v>0</v>
      </c>
      <c r="AQ86" s="43">
        <f t="shared" si="78"/>
        <v>12000000000</v>
      </c>
      <c r="AR86" s="43">
        <f t="shared" si="78"/>
        <v>22436731200</v>
      </c>
      <c r="AS86" s="43">
        <f t="shared" si="78"/>
        <v>8000000000</v>
      </c>
      <c r="AT86" s="43">
        <f t="shared" si="78"/>
        <v>7556833136</v>
      </c>
      <c r="AU86" s="43">
        <f t="shared" si="78"/>
        <v>40000000</v>
      </c>
      <c r="AV86" s="43">
        <f t="shared" si="78"/>
        <v>0</v>
      </c>
      <c r="AW86" s="43">
        <f t="shared" si="78"/>
        <v>0</v>
      </c>
      <c r="AX86" s="43">
        <f t="shared" si="78"/>
        <v>0</v>
      </c>
      <c r="AY86" s="43">
        <f t="shared" ref="AY86:BD86" si="79">SUM(AY87:AY94)</f>
        <v>0</v>
      </c>
      <c r="AZ86" s="43">
        <f t="shared" si="79"/>
        <v>0</v>
      </c>
      <c r="BA86" s="43">
        <f t="shared" si="79"/>
        <v>0</v>
      </c>
      <c r="BB86" s="43">
        <f t="shared" si="79"/>
        <v>0</v>
      </c>
      <c r="BC86" s="43">
        <f t="shared" si="79"/>
        <v>0</v>
      </c>
      <c r="BD86" s="43">
        <f t="shared" si="79"/>
        <v>1000000000</v>
      </c>
      <c r="BE86" s="43">
        <f>SUM(BE87:BE94)</f>
        <v>16596833136</v>
      </c>
      <c r="BF86" s="45"/>
      <c r="BG86" s="45"/>
      <c r="BH86" s="45"/>
      <c r="BI86" s="45"/>
      <c r="BJ86" s="45"/>
      <c r="BK86" s="45"/>
      <c r="BL86" s="45"/>
      <c r="BM86" s="45"/>
      <c r="BN86" s="45"/>
      <c r="BO86" s="46">
        <f>SUM(BO87:BO94)</f>
        <v>18858418015</v>
      </c>
      <c r="BP86" s="43">
        <f>SUM(BP87:BP94)</f>
        <v>67635542255</v>
      </c>
      <c r="BQ86" s="291"/>
    </row>
    <row r="87" spans="1:69" ht="270" customHeight="1" x14ac:dyDescent="0.2">
      <c r="A87" s="348"/>
      <c r="B87" s="365"/>
      <c r="C87" s="302">
        <v>14</v>
      </c>
      <c r="D87" s="271" t="s">
        <v>227</v>
      </c>
      <c r="E87" s="418" t="s">
        <v>228</v>
      </c>
      <c r="F87" s="418">
        <v>0.03</v>
      </c>
      <c r="G87" s="274">
        <v>57</v>
      </c>
      <c r="H87" s="275" t="s">
        <v>229</v>
      </c>
      <c r="I87" s="271" t="s">
        <v>230</v>
      </c>
      <c r="J87" s="276" t="s">
        <v>231</v>
      </c>
      <c r="K87" s="276">
        <v>1</v>
      </c>
      <c r="L87" s="419" t="s">
        <v>75</v>
      </c>
      <c r="M87" s="278">
        <v>103</v>
      </c>
      <c r="N87" s="392">
        <v>48</v>
      </c>
      <c r="O87" s="279">
        <v>12</v>
      </c>
      <c r="P87" s="279">
        <v>12</v>
      </c>
      <c r="Q87" s="281"/>
      <c r="R87" s="280">
        <v>12</v>
      </c>
      <c r="S87" s="280"/>
      <c r="T87" s="280">
        <v>12</v>
      </c>
      <c r="U87" s="277"/>
      <c r="V87" s="331">
        <f t="shared" ref="V87:V94" si="80">AH87/$AH$86</f>
        <v>0.36439657979035095</v>
      </c>
      <c r="W87" s="279">
        <v>11</v>
      </c>
      <c r="X87" s="276" t="s">
        <v>232</v>
      </c>
      <c r="Y87" s="28"/>
      <c r="Z87" s="28">
        <v>3530000000</v>
      </c>
      <c r="AA87" s="48"/>
      <c r="AB87" s="71">
        <v>20519904</v>
      </c>
      <c r="AC87" s="71"/>
      <c r="AD87" s="28"/>
      <c r="AE87" s="28"/>
      <c r="AF87" s="28"/>
      <c r="AG87" s="28"/>
      <c r="AH87" s="28">
        <f t="shared" ref="AH87:AH94" si="81">+Y87+Z87+AA87+AB87+AC87+AD87+AE87+AF87+AG87</f>
        <v>3550519904</v>
      </c>
      <c r="AI87" s="36"/>
      <c r="AJ87" s="36">
        <v>4489900000</v>
      </c>
      <c r="AK87" s="36"/>
      <c r="AL87" s="36"/>
      <c r="AM87" s="36"/>
      <c r="AN87" s="36"/>
      <c r="AO87" s="36"/>
      <c r="AP87" s="36"/>
      <c r="AQ87" s="36"/>
      <c r="AR87" s="31">
        <f t="shared" ref="AR87:AR94" si="82">AI87+AJ87+AK87+AL87+AM87+AN87+AO87+AP87+AQ87</f>
        <v>4489900000</v>
      </c>
      <c r="AS87" s="36"/>
      <c r="AT87" s="36">
        <v>3654597000</v>
      </c>
      <c r="AU87" s="36"/>
      <c r="AV87" s="36"/>
      <c r="AW87" s="36"/>
      <c r="AX87" s="36"/>
      <c r="AY87" s="36"/>
      <c r="AZ87" s="36"/>
      <c r="BA87" s="36"/>
      <c r="BB87" s="36"/>
      <c r="BC87" s="36"/>
      <c r="BD87" s="36"/>
      <c r="BE87" s="33">
        <f t="shared" ref="BE87:BE94" si="83">AS87+AT87+AU87+AV87+AW87+AX87+AY87+BC87+BD87</f>
        <v>3654597000</v>
      </c>
      <c r="BF87" s="51"/>
      <c r="BG87" s="36">
        <v>3824234910</v>
      </c>
      <c r="BH87" s="36"/>
      <c r="BI87" s="36"/>
      <c r="BJ87" s="36"/>
      <c r="BK87" s="36"/>
      <c r="BL87" s="36"/>
      <c r="BM87" s="36"/>
      <c r="BN87" s="36"/>
      <c r="BO87" s="31">
        <f t="shared" ref="BO87:BO94" si="84">BF87+BG87+BH87+BI87+BJ87+BK87+BL87+BM87+BN87</f>
        <v>3824234910</v>
      </c>
      <c r="BP87" s="35">
        <f t="shared" ref="BP87:BP94" si="85">AH87+AR87+BE87+BO87</f>
        <v>15519251814</v>
      </c>
      <c r="BQ87" s="291"/>
    </row>
    <row r="88" spans="1:69" ht="67.5" customHeight="1" x14ac:dyDescent="0.2">
      <c r="A88" s="348"/>
      <c r="B88" s="365"/>
      <c r="C88" s="292">
        <v>6</v>
      </c>
      <c r="D88" s="298" t="s">
        <v>233</v>
      </c>
      <c r="E88" s="372" t="s">
        <v>129</v>
      </c>
      <c r="F88" s="420" t="s">
        <v>129</v>
      </c>
      <c r="G88" s="421">
        <v>58</v>
      </c>
      <c r="H88" s="304" t="s">
        <v>234</v>
      </c>
      <c r="I88" s="295" t="s">
        <v>235</v>
      </c>
      <c r="J88" s="411" t="s">
        <v>236</v>
      </c>
      <c r="K88" s="411">
        <v>15</v>
      </c>
      <c r="L88" s="277" t="s">
        <v>75</v>
      </c>
      <c r="M88" s="305">
        <v>6</v>
      </c>
      <c r="N88" s="305">
        <v>4</v>
      </c>
      <c r="O88" s="280">
        <v>0</v>
      </c>
      <c r="P88" s="280">
        <v>1</v>
      </c>
      <c r="Q88" s="281"/>
      <c r="R88" s="280">
        <v>2</v>
      </c>
      <c r="S88" s="280"/>
      <c r="T88" s="280">
        <v>1</v>
      </c>
      <c r="U88" s="277"/>
      <c r="V88" s="331">
        <f t="shared" si="80"/>
        <v>0</v>
      </c>
      <c r="W88" s="279">
        <v>11</v>
      </c>
      <c r="X88" s="276" t="s">
        <v>232</v>
      </c>
      <c r="Y88" s="28"/>
      <c r="Z88" s="65">
        <v>0</v>
      </c>
      <c r="AA88" s="48"/>
      <c r="AB88" s="65"/>
      <c r="AC88" s="65"/>
      <c r="AD88" s="28"/>
      <c r="AE88" s="28"/>
      <c r="AF88" s="28"/>
      <c r="AG88" s="28"/>
      <c r="AH88" s="28">
        <f t="shared" si="81"/>
        <v>0</v>
      </c>
      <c r="AI88" s="61"/>
      <c r="AJ88" s="36"/>
      <c r="AK88" s="36"/>
      <c r="AL88" s="36"/>
      <c r="AM88" s="36"/>
      <c r="AN88" s="36"/>
      <c r="AO88" s="36"/>
      <c r="AP88" s="36"/>
      <c r="AQ88" s="36">
        <v>1000000000</v>
      </c>
      <c r="AR88" s="31">
        <f t="shared" si="82"/>
        <v>1000000000</v>
      </c>
      <c r="AS88" s="36"/>
      <c r="AT88" s="36"/>
      <c r="AU88" s="36"/>
      <c r="AV88" s="36"/>
      <c r="AW88" s="36"/>
      <c r="AX88" s="36"/>
      <c r="AY88" s="36"/>
      <c r="AZ88" s="36"/>
      <c r="BA88" s="36"/>
      <c r="BB88" s="36"/>
      <c r="BC88" s="36"/>
      <c r="BD88" s="36">
        <v>1000000000</v>
      </c>
      <c r="BE88" s="33">
        <f t="shared" si="83"/>
        <v>1000000000</v>
      </c>
      <c r="BF88" s="51"/>
      <c r="BG88" s="36"/>
      <c r="BH88" s="36"/>
      <c r="BI88" s="36"/>
      <c r="BJ88" s="36"/>
      <c r="BK88" s="36"/>
      <c r="BL88" s="36"/>
      <c r="BM88" s="36"/>
      <c r="BN88" s="36">
        <v>1000000000</v>
      </c>
      <c r="BO88" s="31">
        <f t="shared" si="84"/>
        <v>1000000000</v>
      </c>
      <c r="BP88" s="35">
        <f t="shared" si="85"/>
        <v>3000000000</v>
      </c>
      <c r="BQ88" s="291"/>
    </row>
    <row r="89" spans="1:69" ht="300.75" customHeight="1" x14ac:dyDescent="0.2">
      <c r="A89" s="348"/>
      <c r="B89" s="348"/>
      <c r="C89" s="302">
        <v>36</v>
      </c>
      <c r="D89" s="298" t="s">
        <v>237</v>
      </c>
      <c r="E89" s="422">
        <v>0.4</v>
      </c>
      <c r="F89" s="423">
        <v>0.6</v>
      </c>
      <c r="G89" s="274">
        <v>59</v>
      </c>
      <c r="H89" s="271" t="s">
        <v>238</v>
      </c>
      <c r="I89" s="271" t="s">
        <v>239</v>
      </c>
      <c r="J89" s="362" t="s">
        <v>236</v>
      </c>
      <c r="K89" s="362">
        <v>15</v>
      </c>
      <c r="L89" s="419" t="s">
        <v>75</v>
      </c>
      <c r="M89" s="278">
        <v>82</v>
      </c>
      <c r="N89" s="392">
        <v>48</v>
      </c>
      <c r="O89" s="280">
        <v>12</v>
      </c>
      <c r="P89" s="280">
        <v>12</v>
      </c>
      <c r="Q89" s="281"/>
      <c r="R89" s="280">
        <v>12</v>
      </c>
      <c r="S89" s="280"/>
      <c r="T89" s="280">
        <v>12</v>
      </c>
      <c r="U89" s="277"/>
      <c r="V89" s="408">
        <f t="shared" si="80"/>
        <v>0.18473740786065782</v>
      </c>
      <c r="W89" s="280">
        <v>11</v>
      </c>
      <c r="X89" s="277" t="s">
        <v>232</v>
      </c>
      <c r="Y89" s="56"/>
      <c r="Z89" s="52">
        <v>1800000000</v>
      </c>
      <c r="AA89" s="53"/>
      <c r="AB89" s="52"/>
      <c r="AC89" s="52"/>
      <c r="AD89" s="56"/>
      <c r="AE89" s="56"/>
      <c r="AF89" s="56"/>
      <c r="AG89" s="56"/>
      <c r="AH89" s="56">
        <f t="shared" si="81"/>
        <v>1800000000</v>
      </c>
      <c r="AI89" s="36"/>
      <c r="AJ89" s="36">
        <v>1000000000</v>
      </c>
      <c r="AK89" s="36"/>
      <c r="AL89" s="36"/>
      <c r="AM89" s="36"/>
      <c r="AN89" s="36"/>
      <c r="AO89" s="36"/>
      <c r="AP89" s="61"/>
      <c r="AQ89" s="36">
        <v>2000000000</v>
      </c>
      <c r="AR89" s="31">
        <f t="shared" si="82"/>
        <v>3000000000</v>
      </c>
      <c r="AS89" s="36"/>
      <c r="AT89" s="36">
        <f>2357158989-357158989</f>
        <v>2000000000</v>
      </c>
      <c r="AU89" s="36"/>
      <c r="AV89" s="36"/>
      <c r="AW89" s="36"/>
      <c r="AX89" s="36"/>
      <c r="AY89" s="36"/>
      <c r="AZ89" s="36"/>
      <c r="BA89" s="36"/>
      <c r="BB89" s="36"/>
      <c r="BC89" s="36"/>
      <c r="BD89" s="36"/>
      <c r="BE89" s="33">
        <f t="shared" si="83"/>
        <v>2000000000</v>
      </c>
      <c r="BF89" s="51"/>
      <c r="BG89" s="36">
        <v>2000000000</v>
      </c>
      <c r="BH89" s="36"/>
      <c r="BI89" s="36"/>
      <c r="BJ89" s="36"/>
      <c r="BK89" s="36"/>
      <c r="BL89" s="36"/>
      <c r="BM89" s="36"/>
      <c r="BN89" s="36"/>
      <c r="BO89" s="31">
        <f t="shared" si="84"/>
        <v>2000000000</v>
      </c>
      <c r="BP89" s="35">
        <f t="shared" si="85"/>
        <v>8800000000</v>
      </c>
      <c r="BQ89" s="291"/>
    </row>
    <row r="90" spans="1:69" ht="303" customHeight="1" x14ac:dyDescent="0.2">
      <c r="A90" s="348"/>
      <c r="B90" s="348"/>
      <c r="C90" s="302">
        <v>10</v>
      </c>
      <c r="D90" s="271" t="s">
        <v>240</v>
      </c>
      <c r="E90" s="302" t="s">
        <v>241</v>
      </c>
      <c r="F90" s="424" t="s">
        <v>242</v>
      </c>
      <c r="G90" s="274">
        <v>60</v>
      </c>
      <c r="H90" s="271" t="s">
        <v>243</v>
      </c>
      <c r="I90" s="271" t="s">
        <v>244</v>
      </c>
      <c r="J90" s="362" t="s">
        <v>236</v>
      </c>
      <c r="K90" s="362">
        <v>15</v>
      </c>
      <c r="L90" s="425" t="s">
        <v>75</v>
      </c>
      <c r="M90" s="278">
        <v>9</v>
      </c>
      <c r="N90" s="392">
        <v>48</v>
      </c>
      <c r="O90" s="280">
        <v>12</v>
      </c>
      <c r="P90" s="280">
        <v>12</v>
      </c>
      <c r="Q90" s="281"/>
      <c r="R90" s="280">
        <v>12</v>
      </c>
      <c r="S90" s="280"/>
      <c r="T90" s="280">
        <v>12</v>
      </c>
      <c r="U90" s="277"/>
      <c r="V90" s="408">
        <f t="shared" si="80"/>
        <v>0</v>
      </c>
      <c r="W90" s="280">
        <v>11</v>
      </c>
      <c r="X90" s="277" t="s">
        <v>232</v>
      </c>
      <c r="Y90" s="56"/>
      <c r="Z90" s="52">
        <v>0</v>
      </c>
      <c r="AA90" s="53"/>
      <c r="AB90" s="52"/>
      <c r="AC90" s="52"/>
      <c r="AD90" s="56"/>
      <c r="AE90" s="56"/>
      <c r="AF90" s="56"/>
      <c r="AG90" s="56"/>
      <c r="AH90" s="56">
        <f t="shared" si="81"/>
        <v>0</v>
      </c>
      <c r="AI90" s="36"/>
      <c r="AJ90" s="36"/>
      <c r="AK90" s="36"/>
      <c r="AL90" s="36"/>
      <c r="AM90" s="36"/>
      <c r="AN90" s="36"/>
      <c r="AO90" s="36"/>
      <c r="AP90" s="61"/>
      <c r="AQ90" s="36">
        <v>4000000000</v>
      </c>
      <c r="AR90" s="31">
        <f t="shared" si="82"/>
        <v>4000000000</v>
      </c>
      <c r="AS90" s="36">
        <v>2500000000</v>
      </c>
      <c r="AT90" s="36"/>
      <c r="AU90" s="36"/>
      <c r="AV90" s="36"/>
      <c r="AW90" s="36"/>
      <c r="AX90" s="36"/>
      <c r="AY90" s="36"/>
      <c r="AZ90" s="36"/>
      <c r="BA90" s="36"/>
      <c r="BB90" s="36"/>
      <c r="BC90" s="36"/>
      <c r="BD90" s="36"/>
      <c r="BE90" s="33">
        <f t="shared" si="83"/>
        <v>2500000000</v>
      </c>
      <c r="BF90" s="51">
        <f>4000000000-2054879885</f>
        <v>1945120115</v>
      </c>
      <c r="BG90" s="36"/>
      <c r="BH90" s="36"/>
      <c r="BI90" s="36"/>
      <c r="BJ90" s="36"/>
      <c r="BK90" s="36"/>
      <c r="BL90" s="36"/>
      <c r="BM90" s="36"/>
      <c r="BN90" s="36">
        <v>2054879885</v>
      </c>
      <c r="BO90" s="31">
        <f t="shared" si="84"/>
        <v>4000000000</v>
      </c>
      <c r="BP90" s="35">
        <f t="shared" si="85"/>
        <v>10500000000</v>
      </c>
      <c r="BQ90" s="291"/>
    </row>
    <row r="91" spans="1:69" ht="185.25" customHeight="1" x14ac:dyDescent="0.2">
      <c r="A91" s="348"/>
      <c r="B91" s="365"/>
      <c r="C91" s="292">
        <v>22</v>
      </c>
      <c r="D91" s="298" t="s">
        <v>245</v>
      </c>
      <c r="E91" s="426" t="s">
        <v>246</v>
      </c>
      <c r="F91" s="427" t="s">
        <v>247</v>
      </c>
      <c r="G91" s="274">
        <v>61</v>
      </c>
      <c r="H91" s="275" t="s">
        <v>248</v>
      </c>
      <c r="I91" s="271" t="s">
        <v>249</v>
      </c>
      <c r="J91" s="411" t="s">
        <v>236</v>
      </c>
      <c r="K91" s="411">
        <v>15</v>
      </c>
      <c r="L91" s="419" t="s">
        <v>75</v>
      </c>
      <c r="M91" s="278">
        <v>2</v>
      </c>
      <c r="N91" s="392">
        <v>4</v>
      </c>
      <c r="O91" s="279">
        <v>1</v>
      </c>
      <c r="P91" s="279">
        <v>2</v>
      </c>
      <c r="Q91" s="281"/>
      <c r="R91" s="279">
        <v>1</v>
      </c>
      <c r="S91" s="279"/>
      <c r="T91" s="279">
        <v>0</v>
      </c>
      <c r="U91" s="276"/>
      <c r="V91" s="331">
        <f t="shared" si="80"/>
        <v>1.7447421853506572E-2</v>
      </c>
      <c r="W91" s="279">
        <v>11</v>
      </c>
      <c r="X91" s="276" t="s">
        <v>232</v>
      </c>
      <c r="Y91" s="28"/>
      <c r="Z91" s="65">
        <v>0</v>
      </c>
      <c r="AA91" s="70">
        <v>170000000</v>
      </c>
      <c r="AB91" s="71"/>
      <c r="AC91" s="71"/>
      <c r="AD91" s="28"/>
      <c r="AE91" s="28"/>
      <c r="AF91" s="28"/>
      <c r="AG91" s="28"/>
      <c r="AH91" s="28">
        <f t="shared" si="81"/>
        <v>170000000</v>
      </c>
      <c r="AI91" s="36"/>
      <c r="AJ91" s="36"/>
      <c r="AK91" s="36"/>
      <c r="AL91" s="36"/>
      <c r="AM91" s="36"/>
      <c r="AN91" s="36"/>
      <c r="AO91" s="36"/>
      <c r="AP91" s="61"/>
      <c r="AQ91" s="36">
        <v>2000000000</v>
      </c>
      <c r="AR91" s="31">
        <f t="shared" si="82"/>
        <v>2000000000</v>
      </c>
      <c r="AS91" s="36">
        <v>1000000000</v>
      </c>
      <c r="AT91" s="36"/>
      <c r="AU91" s="36"/>
      <c r="AV91" s="36"/>
      <c r="AW91" s="36"/>
      <c r="AX91" s="36"/>
      <c r="AY91" s="36"/>
      <c r="AZ91" s="36"/>
      <c r="BA91" s="36"/>
      <c r="BB91" s="36"/>
      <c r="BC91" s="36"/>
      <c r="BD91" s="36"/>
      <c r="BE91" s="33">
        <f t="shared" si="83"/>
        <v>1000000000</v>
      </c>
      <c r="BF91" s="51"/>
      <c r="BG91" s="36"/>
      <c r="BH91" s="36"/>
      <c r="BI91" s="36"/>
      <c r="BJ91" s="36"/>
      <c r="BK91" s="36"/>
      <c r="BL91" s="36"/>
      <c r="BM91" s="36"/>
      <c r="BN91" s="36"/>
      <c r="BO91" s="31">
        <f t="shared" si="84"/>
        <v>0</v>
      </c>
      <c r="BP91" s="35">
        <f t="shared" si="85"/>
        <v>3170000000</v>
      </c>
      <c r="BQ91" s="291"/>
    </row>
    <row r="92" spans="1:69" ht="119.25" customHeight="1" x14ac:dyDescent="0.2">
      <c r="A92" s="348"/>
      <c r="B92" s="365"/>
      <c r="C92" s="302">
        <v>22</v>
      </c>
      <c r="D92" s="271" t="s">
        <v>245</v>
      </c>
      <c r="E92" s="288" t="s">
        <v>246</v>
      </c>
      <c r="F92" s="288" t="s">
        <v>250</v>
      </c>
      <c r="G92" s="274">
        <v>62</v>
      </c>
      <c r="H92" s="275" t="s">
        <v>251</v>
      </c>
      <c r="I92" s="271" t="s">
        <v>252</v>
      </c>
      <c r="J92" s="411" t="s">
        <v>236</v>
      </c>
      <c r="K92" s="411">
        <v>15</v>
      </c>
      <c r="L92" s="419" t="s">
        <v>61</v>
      </c>
      <c r="M92" s="278">
        <v>1</v>
      </c>
      <c r="N92" s="392">
        <v>2</v>
      </c>
      <c r="O92" s="279">
        <v>2</v>
      </c>
      <c r="P92" s="280">
        <v>2</v>
      </c>
      <c r="Q92" s="281"/>
      <c r="R92" s="280">
        <v>2</v>
      </c>
      <c r="S92" s="280"/>
      <c r="T92" s="280">
        <v>2</v>
      </c>
      <c r="U92" s="277"/>
      <c r="V92" s="331">
        <f t="shared" si="80"/>
        <v>3.0789567976776304E-3</v>
      </c>
      <c r="W92" s="279">
        <v>11</v>
      </c>
      <c r="X92" s="276" t="s">
        <v>232</v>
      </c>
      <c r="Y92" s="28"/>
      <c r="Z92" s="65">
        <v>0</v>
      </c>
      <c r="AA92" s="70">
        <v>30000000</v>
      </c>
      <c r="AB92" s="71"/>
      <c r="AC92" s="71"/>
      <c r="AD92" s="28"/>
      <c r="AE92" s="28"/>
      <c r="AF92" s="28"/>
      <c r="AG92" s="28"/>
      <c r="AH92" s="28">
        <f t="shared" si="81"/>
        <v>30000000</v>
      </c>
      <c r="AI92" s="36">
        <v>3000000000</v>
      </c>
      <c r="AJ92" s="36"/>
      <c r="AK92" s="36">
        <v>70000000</v>
      </c>
      <c r="AL92" s="36"/>
      <c r="AM92" s="36"/>
      <c r="AN92" s="36"/>
      <c r="AO92" s="36"/>
      <c r="AP92" s="61"/>
      <c r="AQ92" s="36"/>
      <c r="AR92" s="31">
        <f t="shared" si="82"/>
        <v>3070000000</v>
      </c>
      <c r="AS92" s="36">
        <v>2500000000</v>
      </c>
      <c r="AT92" s="36"/>
      <c r="AU92" s="36">
        <v>40000000</v>
      </c>
      <c r="AV92" s="36"/>
      <c r="AW92" s="36"/>
      <c r="AX92" s="36"/>
      <c r="AY92" s="36"/>
      <c r="AZ92" s="36"/>
      <c r="BA92" s="36"/>
      <c r="BB92" s="36"/>
      <c r="BC92" s="36"/>
      <c r="BD92" s="36"/>
      <c r="BE92" s="33">
        <f t="shared" si="83"/>
        <v>2540000000</v>
      </c>
      <c r="BF92" s="51">
        <v>2000000000</v>
      </c>
      <c r="BG92" s="36"/>
      <c r="BH92" s="36">
        <v>20000000</v>
      </c>
      <c r="BI92" s="36"/>
      <c r="BJ92" s="36"/>
      <c r="BK92" s="36"/>
      <c r="BL92" s="36"/>
      <c r="BM92" s="36"/>
      <c r="BN92" s="36"/>
      <c r="BO92" s="31">
        <f t="shared" si="84"/>
        <v>2020000000</v>
      </c>
      <c r="BP92" s="35">
        <f t="shared" si="85"/>
        <v>7660000000</v>
      </c>
      <c r="BQ92" s="291"/>
    </row>
    <row r="93" spans="1:69" ht="119.25" customHeight="1" x14ac:dyDescent="0.2">
      <c r="A93" s="348"/>
      <c r="B93" s="365"/>
      <c r="C93" s="302">
        <v>32</v>
      </c>
      <c r="D93" s="271" t="s">
        <v>253</v>
      </c>
      <c r="E93" s="273" t="s">
        <v>254</v>
      </c>
      <c r="F93" s="273" t="s">
        <v>255</v>
      </c>
      <c r="G93" s="274">
        <v>63</v>
      </c>
      <c r="H93" s="275" t="s">
        <v>256</v>
      </c>
      <c r="I93" s="271" t="s">
        <v>257</v>
      </c>
      <c r="J93" s="276" t="s">
        <v>258</v>
      </c>
      <c r="K93" s="276">
        <v>7</v>
      </c>
      <c r="L93" s="277" t="s">
        <v>75</v>
      </c>
      <c r="M93" s="278" t="s">
        <v>56</v>
      </c>
      <c r="N93" s="278">
        <v>1000</v>
      </c>
      <c r="O93" s="279">
        <v>250</v>
      </c>
      <c r="P93" s="280">
        <v>250</v>
      </c>
      <c r="Q93" s="281"/>
      <c r="R93" s="280">
        <v>250</v>
      </c>
      <c r="S93" s="280"/>
      <c r="T93" s="280">
        <v>250</v>
      </c>
      <c r="U93" s="277"/>
      <c r="V93" s="331">
        <f t="shared" si="80"/>
        <v>0.43033963369780703</v>
      </c>
      <c r="W93" s="279">
        <v>1</v>
      </c>
      <c r="X93" s="276" t="s">
        <v>195</v>
      </c>
      <c r="Y93" s="28"/>
      <c r="Z93" s="65">
        <f>1230000000+563040000</f>
        <v>1793040000</v>
      </c>
      <c r="AA93" s="48"/>
      <c r="AB93" s="65"/>
      <c r="AC93" s="65"/>
      <c r="AD93" s="28"/>
      <c r="AE93" s="28"/>
      <c r="AF93" s="28"/>
      <c r="AG93" s="28">
        <v>2400000000</v>
      </c>
      <c r="AH93" s="28">
        <f t="shared" si="81"/>
        <v>4193040000</v>
      </c>
      <c r="AI93" s="36"/>
      <c r="AJ93" s="36">
        <f>1266900000+579931200</f>
        <v>1846831200</v>
      </c>
      <c r="AK93" s="36"/>
      <c r="AL93" s="36"/>
      <c r="AM93" s="36"/>
      <c r="AN93" s="36"/>
      <c r="AO93" s="36"/>
      <c r="AP93" s="61"/>
      <c r="AQ93" s="36">
        <v>2000000000</v>
      </c>
      <c r="AR93" s="31">
        <f t="shared" si="82"/>
        <v>3846831200</v>
      </c>
      <c r="AS93" s="36">
        <v>1000000000</v>
      </c>
      <c r="AT93" s="60">
        <v>1902236136</v>
      </c>
      <c r="AU93" s="36"/>
      <c r="AV93" s="36"/>
      <c r="AW93" s="36"/>
      <c r="AX93" s="36"/>
      <c r="AY93" s="36"/>
      <c r="AZ93" s="36"/>
      <c r="BA93" s="36"/>
      <c r="BB93" s="36"/>
      <c r="BC93" s="36"/>
      <c r="BD93" s="36"/>
      <c r="BE93" s="33">
        <f t="shared" si="83"/>
        <v>2902236136</v>
      </c>
      <c r="BF93" s="51">
        <f>5014183105-2959303220</f>
        <v>2054879885</v>
      </c>
      <c r="BG93" s="36">
        <f>1344054210+615249010</f>
        <v>1959303220</v>
      </c>
      <c r="BH93" s="36"/>
      <c r="BI93" s="36"/>
      <c r="BJ93" s="36"/>
      <c r="BK93" s="36"/>
      <c r="BL93" s="36"/>
      <c r="BM93" s="36"/>
      <c r="BN93" s="36">
        <v>1000000000</v>
      </c>
      <c r="BO93" s="31">
        <f t="shared" si="84"/>
        <v>5014183105</v>
      </c>
      <c r="BP93" s="35">
        <f t="shared" si="85"/>
        <v>15956290441</v>
      </c>
      <c r="BQ93" s="291"/>
    </row>
    <row r="94" spans="1:69" ht="86.25" customHeight="1" x14ac:dyDescent="0.2">
      <c r="A94" s="409"/>
      <c r="B94" s="428"/>
      <c r="C94" s="292">
        <v>6</v>
      </c>
      <c r="D94" s="319" t="s">
        <v>233</v>
      </c>
      <c r="E94" s="429" t="s">
        <v>129</v>
      </c>
      <c r="F94" s="372" t="s">
        <v>129</v>
      </c>
      <c r="G94" s="274">
        <v>64</v>
      </c>
      <c r="H94" s="275" t="s">
        <v>259</v>
      </c>
      <c r="I94" s="271" t="s">
        <v>260</v>
      </c>
      <c r="J94" s="411" t="s">
        <v>236</v>
      </c>
      <c r="K94" s="411">
        <v>15</v>
      </c>
      <c r="L94" s="277" t="s">
        <v>75</v>
      </c>
      <c r="M94" s="278">
        <v>0</v>
      </c>
      <c r="N94" s="278">
        <v>3</v>
      </c>
      <c r="O94" s="280">
        <v>0</v>
      </c>
      <c r="P94" s="280">
        <v>1</v>
      </c>
      <c r="Q94" s="281"/>
      <c r="R94" s="280">
        <v>1</v>
      </c>
      <c r="S94" s="279">
        <v>2</v>
      </c>
      <c r="T94" s="280">
        <v>1</v>
      </c>
      <c r="U94" s="277"/>
      <c r="V94" s="331">
        <f t="shared" si="80"/>
        <v>0</v>
      </c>
      <c r="W94" s="279">
        <v>11</v>
      </c>
      <c r="X94" s="276" t="s">
        <v>232</v>
      </c>
      <c r="Y94" s="28"/>
      <c r="Z94" s="28"/>
      <c r="AA94" s="48"/>
      <c r="AB94" s="65"/>
      <c r="AC94" s="65"/>
      <c r="AD94" s="28"/>
      <c r="AE94" s="28"/>
      <c r="AF94" s="28"/>
      <c r="AG94" s="28"/>
      <c r="AH94" s="28">
        <f t="shared" si="81"/>
        <v>0</v>
      </c>
      <c r="AI94" s="36"/>
      <c r="AJ94" s="36"/>
      <c r="AK94" s="36">
        <v>30000000</v>
      </c>
      <c r="AL94" s="36"/>
      <c r="AM94" s="36"/>
      <c r="AN94" s="36"/>
      <c r="AO94" s="36"/>
      <c r="AP94" s="36"/>
      <c r="AQ94" s="36">
        <v>1000000000</v>
      </c>
      <c r="AR94" s="31">
        <f t="shared" si="82"/>
        <v>1030000000</v>
      </c>
      <c r="AS94" s="36">
        <v>1000000000</v>
      </c>
      <c r="AT94" s="61"/>
      <c r="AU94" s="61"/>
      <c r="AV94" s="36"/>
      <c r="AW94" s="36"/>
      <c r="AX94" s="36"/>
      <c r="AY94" s="36"/>
      <c r="AZ94" s="36"/>
      <c r="BA94" s="36"/>
      <c r="BB94" s="36"/>
      <c r="BC94" s="36"/>
      <c r="BD94" s="36"/>
      <c r="BE94" s="33">
        <f t="shared" si="83"/>
        <v>1000000000</v>
      </c>
      <c r="BF94" s="51"/>
      <c r="BG94" s="36"/>
      <c r="BH94" s="36"/>
      <c r="BI94" s="36"/>
      <c r="BJ94" s="36"/>
      <c r="BK94" s="36"/>
      <c r="BL94" s="36"/>
      <c r="BM94" s="36"/>
      <c r="BN94" s="36">
        <v>1000000000</v>
      </c>
      <c r="BO94" s="31">
        <f t="shared" si="84"/>
        <v>1000000000</v>
      </c>
      <c r="BP94" s="35">
        <f t="shared" si="85"/>
        <v>3030000000</v>
      </c>
      <c r="BQ94" s="291"/>
    </row>
    <row r="95" spans="1:69" ht="24.75" customHeight="1" x14ac:dyDescent="0.2">
      <c r="A95" s="336">
        <v>3</v>
      </c>
      <c r="B95" s="430" t="s">
        <v>261</v>
      </c>
      <c r="C95" s="431"/>
      <c r="D95" s="431"/>
      <c r="E95" s="432"/>
      <c r="F95" s="432"/>
      <c r="G95" s="340"/>
      <c r="H95" s="432"/>
      <c r="I95" s="432"/>
      <c r="J95" s="340"/>
      <c r="K95" s="340"/>
      <c r="L95" s="433"/>
      <c r="M95" s="432"/>
      <c r="N95" s="432"/>
      <c r="O95" s="434"/>
      <c r="P95" s="432"/>
      <c r="Q95" s="435"/>
      <c r="R95" s="432"/>
      <c r="S95" s="432"/>
      <c r="T95" s="340"/>
      <c r="U95" s="340"/>
      <c r="V95" s="436"/>
      <c r="W95" s="340"/>
      <c r="X95" s="340"/>
      <c r="Y95" s="72">
        <f t="shared" ref="Y95:AN95" si="86">Y96+Y110+Y138+Y151+Y162+Y171+Y177+Y188+Y233+Y240+Y257+Y262+Y268+Y281+Y294+Y300+Y312+Y319</f>
        <v>0</v>
      </c>
      <c r="Z95" s="72">
        <f t="shared" si="86"/>
        <v>33921269166</v>
      </c>
      <c r="AA95" s="72">
        <f t="shared" si="86"/>
        <v>5674664564.6400003</v>
      </c>
      <c r="AB95" s="72">
        <f t="shared" si="86"/>
        <v>1159954239</v>
      </c>
      <c r="AC95" s="72">
        <f t="shared" si="86"/>
        <v>4987433131</v>
      </c>
      <c r="AD95" s="72">
        <f t="shared" si="86"/>
        <v>0</v>
      </c>
      <c r="AE95" s="72">
        <f t="shared" si="86"/>
        <v>112952913595</v>
      </c>
      <c r="AF95" s="72">
        <f t="shared" si="86"/>
        <v>11365979119</v>
      </c>
      <c r="AG95" s="72">
        <f t="shared" si="86"/>
        <v>9950000000</v>
      </c>
      <c r="AH95" s="73">
        <f t="shared" si="86"/>
        <v>180012213814.64001</v>
      </c>
      <c r="AI95" s="72">
        <f t="shared" si="86"/>
        <v>0</v>
      </c>
      <c r="AJ95" s="72">
        <f t="shared" si="86"/>
        <v>28265270630.439999</v>
      </c>
      <c r="AK95" s="72">
        <f t="shared" si="86"/>
        <v>5601591884.6692009</v>
      </c>
      <c r="AL95" s="72">
        <f t="shared" si="86"/>
        <v>0</v>
      </c>
      <c r="AM95" s="72">
        <f t="shared" si="86"/>
        <v>233587702.31</v>
      </c>
      <c r="AN95" s="72">
        <f t="shared" si="86"/>
        <v>0</v>
      </c>
      <c r="AO95" s="72">
        <f t="shared" ref="AO95:BD95" si="87">AO96+AO110+AO138+AO151+AO162+AO171+AO177+AO188+AO233+AO240+AO257+AO262+AO268+AO281+AO294+AO300+AO312+AO319</f>
        <v>116291155143.60001</v>
      </c>
      <c r="AP95" s="72">
        <f t="shared" si="87"/>
        <v>10799941036.780186</v>
      </c>
      <c r="AQ95" s="72">
        <f t="shared" si="87"/>
        <v>11045276423</v>
      </c>
      <c r="AR95" s="72">
        <f t="shared" si="87"/>
        <v>172236822820.43924</v>
      </c>
      <c r="AS95" s="72">
        <f t="shared" si="87"/>
        <v>0</v>
      </c>
      <c r="AT95" s="72">
        <f t="shared" si="87"/>
        <v>29113228748.364998</v>
      </c>
      <c r="AU95" s="72">
        <f t="shared" si="87"/>
        <v>3941979641.2092762</v>
      </c>
      <c r="AV95" s="72">
        <f t="shared" si="87"/>
        <v>0</v>
      </c>
      <c r="AW95" s="72">
        <f t="shared" si="87"/>
        <v>240595333.3793</v>
      </c>
      <c r="AX95" s="72">
        <f t="shared" si="87"/>
        <v>0</v>
      </c>
      <c r="AY95" s="72">
        <f t="shared" si="87"/>
        <v>119779889797.90849</v>
      </c>
      <c r="AZ95" s="72">
        <f t="shared" si="87"/>
        <v>162784889505</v>
      </c>
      <c r="BA95" s="72">
        <f t="shared" si="87"/>
        <v>28566430765</v>
      </c>
      <c r="BB95" s="72">
        <f t="shared" si="87"/>
        <v>26494311503</v>
      </c>
      <c r="BC95" s="72">
        <f t="shared" si="87"/>
        <v>11123939268.595118</v>
      </c>
      <c r="BD95" s="72">
        <f t="shared" si="87"/>
        <v>11750000000</v>
      </c>
      <c r="BE95" s="72">
        <f>BE96+BE110+BE138+BE151+BE162+BE171+BE177+BE188+BE233+BE240+BE257+BE262+BE268+BE281+BE294+BE300+BE312+BE319</f>
        <v>175949632789.45718</v>
      </c>
      <c r="BF95" s="74"/>
      <c r="BG95" s="75"/>
      <c r="BH95" s="75"/>
      <c r="BI95" s="75"/>
      <c r="BJ95" s="75"/>
      <c r="BK95" s="75"/>
      <c r="BL95" s="75"/>
      <c r="BM95" s="75"/>
      <c r="BN95" s="75"/>
      <c r="BO95" s="73">
        <f>BO96+BO110+BO138+BO151+BO162+BO171+BO177+BO188+BO233+BO240+BO257+BO262+BO268+BO281+BO294+BO300+BO312+BO319</f>
        <v>183007271771.91962</v>
      </c>
      <c r="BP95" s="72">
        <f>BP96+BP110+BP138+BP151+BP162+BP171+BP177+BP188+BP233+BP240+BP257+BP262+BP268+BP281+BP294+BP300+BP312+BP319</f>
        <v>711205941196.45593</v>
      </c>
      <c r="BQ95" s="291"/>
    </row>
    <row r="96" spans="1:69" ht="24.75" customHeight="1" x14ac:dyDescent="0.2">
      <c r="A96" s="345"/>
      <c r="B96" s="248">
        <v>5</v>
      </c>
      <c r="C96" s="346" t="s">
        <v>262</v>
      </c>
      <c r="D96" s="251"/>
      <c r="E96" s="251"/>
      <c r="F96" s="251"/>
      <c r="G96" s="252"/>
      <c r="H96" s="253"/>
      <c r="I96" s="253"/>
      <c r="J96" s="254"/>
      <c r="K96" s="252"/>
      <c r="L96" s="255"/>
      <c r="M96" s="253"/>
      <c r="N96" s="253"/>
      <c r="O96" s="118"/>
      <c r="P96" s="253"/>
      <c r="Q96" s="256"/>
      <c r="R96" s="253"/>
      <c r="S96" s="253"/>
      <c r="T96" s="252"/>
      <c r="U96" s="252"/>
      <c r="V96" s="347"/>
      <c r="W96" s="252"/>
      <c r="X96" s="252"/>
      <c r="Y96" s="20">
        <f t="shared" ref="Y96:AN96" si="88">Y97+Y101+Y108</f>
        <v>0</v>
      </c>
      <c r="Z96" s="20">
        <f t="shared" si="88"/>
        <v>3582459532</v>
      </c>
      <c r="AA96" s="20">
        <f t="shared" si="88"/>
        <v>3216953997</v>
      </c>
      <c r="AB96" s="20">
        <f t="shared" si="88"/>
        <v>0</v>
      </c>
      <c r="AC96" s="20">
        <f t="shared" si="88"/>
        <v>4987433131</v>
      </c>
      <c r="AD96" s="20">
        <f t="shared" si="88"/>
        <v>0</v>
      </c>
      <c r="AE96" s="20">
        <f t="shared" si="88"/>
        <v>99034613825</v>
      </c>
      <c r="AF96" s="20">
        <f t="shared" si="88"/>
        <v>0</v>
      </c>
      <c r="AG96" s="20">
        <f t="shared" si="88"/>
        <v>0</v>
      </c>
      <c r="AH96" s="21">
        <f t="shared" si="88"/>
        <v>110821460485</v>
      </c>
      <c r="AI96" s="20">
        <f t="shared" si="88"/>
        <v>0</v>
      </c>
      <c r="AJ96" s="20">
        <f t="shared" si="88"/>
        <v>3683852490.1000004</v>
      </c>
      <c r="AK96" s="20">
        <f t="shared" si="88"/>
        <v>3050000000</v>
      </c>
      <c r="AL96" s="20">
        <f t="shared" si="88"/>
        <v>0</v>
      </c>
      <c r="AM96" s="20">
        <f t="shared" si="88"/>
        <v>233587702.31</v>
      </c>
      <c r="AN96" s="20">
        <f t="shared" si="88"/>
        <v>0</v>
      </c>
      <c r="AO96" s="20">
        <f t="shared" ref="AO96:BD96" si="89">AO97+AO101+AO108</f>
        <v>102005652239.75</v>
      </c>
      <c r="AP96" s="20">
        <f t="shared" si="89"/>
        <v>0</v>
      </c>
      <c r="AQ96" s="20">
        <f t="shared" si="89"/>
        <v>0</v>
      </c>
      <c r="AR96" s="20">
        <f t="shared" si="89"/>
        <v>108973092432.16</v>
      </c>
      <c r="AS96" s="20">
        <f t="shared" si="89"/>
        <v>0</v>
      </c>
      <c r="AT96" s="20">
        <f t="shared" si="89"/>
        <v>3794368064.803</v>
      </c>
      <c r="AU96" s="20">
        <f t="shared" si="89"/>
        <v>2015000000</v>
      </c>
      <c r="AV96" s="20">
        <f t="shared" si="89"/>
        <v>0</v>
      </c>
      <c r="AW96" s="20">
        <f t="shared" si="89"/>
        <v>240595333.3793</v>
      </c>
      <c r="AX96" s="20">
        <f t="shared" si="89"/>
        <v>0</v>
      </c>
      <c r="AY96" s="20">
        <f t="shared" si="89"/>
        <v>105065821806.94299</v>
      </c>
      <c r="AZ96" s="20">
        <f t="shared" si="89"/>
        <v>140759119483</v>
      </c>
      <c r="BA96" s="20">
        <f t="shared" si="89"/>
        <v>25272614529</v>
      </c>
      <c r="BB96" s="20">
        <f t="shared" si="89"/>
        <v>23429881165</v>
      </c>
      <c r="BC96" s="20">
        <f t="shared" si="89"/>
        <v>0</v>
      </c>
      <c r="BD96" s="20">
        <f t="shared" si="89"/>
        <v>0</v>
      </c>
      <c r="BE96" s="20">
        <f>BE97+BE101+BE108</f>
        <v>111115785205.12529</v>
      </c>
      <c r="BF96" s="22"/>
      <c r="BG96" s="22"/>
      <c r="BH96" s="22"/>
      <c r="BI96" s="22"/>
      <c r="BJ96" s="22"/>
      <c r="BK96" s="22"/>
      <c r="BL96" s="22"/>
      <c r="BM96" s="22"/>
      <c r="BN96" s="22"/>
      <c r="BO96" s="23">
        <f>BO97+BO101+BO108</f>
        <v>115891991461.27399</v>
      </c>
      <c r="BP96" s="20">
        <f>BP97+BP101+BP108</f>
        <v>446802329583.55927</v>
      </c>
      <c r="BQ96" s="291"/>
    </row>
    <row r="97" spans="1:69" ht="24.75" customHeight="1" x14ac:dyDescent="0.2">
      <c r="A97" s="348"/>
      <c r="B97" s="345"/>
      <c r="C97" s="260">
        <v>16</v>
      </c>
      <c r="D97" s="261" t="s">
        <v>263</v>
      </c>
      <c r="E97" s="264"/>
      <c r="F97" s="264"/>
      <c r="G97" s="263"/>
      <c r="H97" s="264"/>
      <c r="I97" s="264"/>
      <c r="J97" s="263"/>
      <c r="K97" s="265"/>
      <c r="L97" s="266"/>
      <c r="M97" s="264"/>
      <c r="N97" s="264"/>
      <c r="O97" s="104"/>
      <c r="P97" s="264"/>
      <c r="Q97" s="267"/>
      <c r="R97" s="264"/>
      <c r="S97" s="264"/>
      <c r="T97" s="265"/>
      <c r="U97" s="265"/>
      <c r="V97" s="349"/>
      <c r="W97" s="265"/>
      <c r="X97" s="265"/>
      <c r="Y97" s="24">
        <f t="shared" ref="Y97:AG97" si="90">SUM(Y98:Y100)</f>
        <v>0</v>
      </c>
      <c r="Z97" s="24">
        <f t="shared" si="90"/>
        <v>3582459532</v>
      </c>
      <c r="AA97" s="24">
        <f t="shared" si="90"/>
        <v>3166953997</v>
      </c>
      <c r="AB97" s="24">
        <f t="shared" si="90"/>
        <v>0</v>
      </c>
      <c r="AC97" s="24">
        <f t="shared" si="90"/>
        <v>4987433131</v>
      </c>
      <c r="AD97" s="24">
        <f t="shared" si="90"/>
        <v>0</v>
      </c>
      <c r="AE97" s="24">
        <f t="shared" si="90"/>
        <v>0</v>
      </c>
      <c r="AF97" s="24">
        <f t="shared" si="90"/>
        <v>0</v>
      </c>
      <c r="AG97" s="24">
        <f t="shared" si="90"/>
        <v>0</v>
      </c>
      <c r="AH97" s="25">
        <f>SUM(AH98:AH100)</f>
        <v>11736846660</v>
      </c>
      <c r="AI97" s="24">
        <f t="shared" ref="AI97:AX97" si="91">SUM(AI98:AI100)</f>
        <v>0</v>
      </c>
      <c r="AJ97" s="24">
        <f t="shared" si="91"/>
        <v>3683852490.1000004</v>
      </c>
      <c r="AK97" s="24">
        <f t="shared" si="91"/>
        <v>3000000000</v>
      </c>
      <c r="AL97" s="24">
        <f t="shared" si="91"/>
        <v>0</v>
      </c>
      <c r="AM97" s="24">
        <f t="shared" si="91"/>
        <v>233587702.31</v>
      </c>
      <c r="AN97" s="24">
        <f t="shared" si="91"/>
        <v>0</v>
      </c>
      <c r="AO97" s="24">
        <f t="shared" si="91"/>
        <v>0</v>
      </c>
      <c r="AP97" s="24">
        <f t="shared" si="91"/>
        <v>0</v>
      </c>
      <c r="AQ97" s="24">
        <f t="shared" si="91"/>
        <v>0</v>
      </c>
      <c r="AR97" s="24">
        <f t="shared" si="91"/>
        <v>6917440192.4099998</v>
      </c>
      <c r="AS97" s="24">
        <f t="shared" si="91"/>
        <v>0</v>
      </c>
      <c r="AT97" s="24">
        <f t="shared" si="91"/>
        <v>3794368064.803</v>
      </c>
      <c r="AU97" s="24">
        <f t="shared" si="91"/>
        <v>2000000000</v>
      </c>
      <c r="AV97" s="24">
        <f t="shared" si="91"/>
        <v>0</v>
      </c>
      <c r="AW97" s="24">
        <f t="shared" si="91"/>
        <v>240595333.3793</v>
      </c>
      <c r="AX97" s="24">
        <f t="shared" si="91"/>
        <v>0</v>
      </c>
      <c r="AY97" s="24">
        <f t="shared" ref="AY97:BD97" si="92">SUM(AY98:AY100)</f>
        <v>0</v>
      </c>
      <c r="AZ97" s="24">
        <f t="shared" si="92"/>
        <v>35181428</v>
      </c>
      <c r="BA97" s="24">
        <f t="shared" si="92"/>
        <v>0</v>
      </c>
      <c r="BB97" s="24">
        <f t="shared" si="92"/>
        <v>0</v>
      </c>
      <c r="BC97" s="24">
        <f t="shared" si="92"/>
        <v>0</v>
      </c>
      <c r="BD97" s="24">
        <f t="shared" si="92"/>
        <v>0</v>
      </c>
      <c r="BE97" s="24">
        <f>SUM(BE98:BE100)</f>
        <v>6034963398.1823006</v>
      </c>
      <c r="BF97" s="26"/>
      <c r="BG97" s="26"/>
      <c r="BH97" s="26"/>
      <c r="BI97" s="26"/>
      <c r="BJ97" s="26"/>
      <c r="BK97" s="26"/>
      <c r="BL97" s="26"/>
      <c r="BM97" s="26"/>
      <c r="BN97" s="26"/>
      <c r="BO97" s="27">
        <f>SUM(BO98:BO100)</f>
        <v>7659195000.1277695</v>
      </c>
      <c r="BP97" s="24">
        <f>SUM(BP98:BP100)</f>
        <v>32348445250.72007</v>
      </c>
      <c r="BQ97" s="291"/>
    </row>
    <row r="98" spans="1:69" ht="87.75" customHeight="1" x14ac:dyDescent="0.2">
      <c r="A98" s="348"/>
      <c r="B98" s="348"/>
      <c r="C98" s="270">
        <v>15</v>
      </c>
      <c r="D98" s="295" t="s">
        <v>264</v>
      </c>
      <c r="E98" s="296" t="s">
        <v>265</v>
      </c>
      <c r="F98" s="296" t="s">
        <v>266</v>
      </c>
      <c r="G98" s="274">
        <v>65</v>
      </c>
      <c r="H98" s="275" t="s">
        <v>267</v>
      </c>
      <c r="I98" s="437" t="s">
        <v>268</v>
      </c>
      <c r="J98" s="438" t="s">
        <v>269</v>
      </c>
      <c r="K98" s="438">
        <v>1</v>
      </c>
      <c r="L98" s="322" t="s">
        <v>61</v>
      </c>
      <c r="M98" s="383">
        <v>1</v>
      </c>
      <c r="N98" s="383">
        <v>1</v>
      </c>
      <c r="O98" s="415">
        <v>1</v>
      </c>
      <c r="P98" s="302">
        <v>1</v>
      </c>
      <c r="Q98" s="281"/>
      <c r="R98" s="302">
        <v>1</v>
      </c>
      <c r="S98" s="302"/>
      <c r="T98" s="302">
        <v>1</v>
      </c>
      <c r="U98" s="322"/>
      <c r="V98" s="439">
        <f>AH98/$AH$97</f>
        <v>0.37367306449925114</v>
      </c>
      <c r="W98" s="279">
        <v>4</v>
      </c>
      <c r="X98" s="350" t="s">
        <v>116</v>
      </c>
      <c r="Y98" s="65"/>
      <c r="Z98" s="30">
        <f>1212885746+5903716</f>
        <v>1218789462</v>
      </c>
      <c r="AA98" s="65">
        <f>1459029622+1707924375</f>
        <v>3166953997</v>
      </c>
      <c r="AB98" s="65"/>
      <c r="AC98" s="65"/>
      <c r="AD98" s="65"/>
      <c r="AE98" s="65"/>
      <c r="AF98" s="65"/>
      <c r="AG98" s="65"/>
      <c r="AH98" s="28">
        <f>+Y98+Z98+AA98+AB98+AC98+AD98+AE98+AF98+AG98</f>
        <v>4385743459</v>
      </c>
      <c r="AI98" s="36"/>
      <c r="AJ98" s="36">
        <v>1250000000</v>
      </c>
      <c r="AK98" s="50">
        <v>1600000000</v>
      </c>
      <c r="AL98" s="50"/>
      <c r="AM98" s="50"/>
      <c r="AN98" s="50"/>
      <c r="AO98" s="36"/>
      <c r="AP98" s="36"/>
      <c r="AQ98" s="50"/>
      <c r="AR98" s="31">
        <f>AI98+AJ98+AK98+AL98+AM98+AN98+AO98+AP98+AQ98</f>
        <v>2850000000</v>
      </c>
      <c r="AS98" s="36"/>
      <c r="AT98" s="36">
        <f>1250000000*1.03</f>
        <v>1287500000</v>
      </c>
      <c r="AU98" s="36">
        <v>1000000000</v>
      </c>
      <c r="AV98" s="36"/>
      <c r="AW98" s="36"/>
      <c r="AX98" s="36"/>
      <c r="AY98" s="36"/>
      <c r="AZ98" s="36"/>
      <c r="BA98" s="36"/>
      <c r="BB98" s="36"/>
      <c r="BC98" s="36"/>
      <c r="BD98" s="36"/>
      <c r="BE98" s="33">
        <f>AS98+AT98+AU98+AV98+AW98+AX98+AY98+BC98+BD98</f>
        <v>2287500000</v>
      </c>
      <c r="BF98" s="51"/>
      <c r="BG98" s="36">
        <f>1287500000*1.03+3182700</f>
        <v>1329307700</v>
      </c>
      <c r="BH98" s="36">
        <v>750000000</v>
      </c>
      <c r="BI98" s="36"/>
      <c r="BJ98" s="36"/>
      <c r="BK98" s="36"/>
      <c r="BL98" s="36"/>
      <c r="BM98" s="36"/>
      <c r="BN98" s="36"/>
      <c r="BO98" s="31">
        <f>BF98+BG98+BH98+BI98+BJ98+BK98+BL98+BM98+BN98</f>
        <v>2079307700</v>
      </c>
      <c r="BP98" s="35">
        <f>AH98+AR98+BE98+BO98</f>
        <v>11602551159</v>
      </c>
      <c r="BQ98" s="291"/>
    </row>
    <row r="99" spans="1:69" ht="59.25" customHeight="1" x14ac:dyDescent="0.2">
      <c r="A99" s="348"/>
      <c r="B99" s="348"/>
      <c r="C99" s="294"/>
      <c r="D99" s="329"/>
      <c r="E99" s="324"/>
      <c r="F99" s="324"/>
      <c r="G99" s="274">
        <v>66</v>
      </c>
      <c r="H99" s="275" t="s">
        <v>270</v>
      </c>
      <c r="I99" s="437" t="s">
        <v>271</v>
      </c>
      <c r="J99" s="438" t="s">
        <v>269</v>
      </c>
      <c r="K99" s="438">
        <v>1</v>
      </c>
      <c r="L99" s="322" t="s">
        <v>61</v>
      </c>
      <c r="M99" s="383">
        <v>1</v>
      </c>
      <c r="N99" s="383">
        <v>1</v>
      </c>
      <c r="O99" s="415">
        <v>1</v>
      </c>
      <c r="P99" s="302">
        <v>1</v>
      </c>
      <c r="Q99" s="281"/>
      <c r="R99" s="302">
        <v>1</v>
      </c>
      <c r="S99" s="302"/>
      <c r="T99" s="302">
        <v>1</v>
      </c>
      <c r="U99" s="322"/>
      <c r="V99" s="439">
        <f>AH99/$AH$97</f>
        <v>0.53942113963002047</v>
      </c>
      <c r="W99" s="280">
        <v>2</v>
      </c>
      <c r="X99" s="284" t="s">
        <v>143</v>
      </c>
      <c r="Y99" s="65"/>
      <c r="Z99" s="48">
        <v>1343670070</v>
      </c>
      <c r="AA99" s="68"/>
      <c r="AB99" s="68"/>
      <c r="AC99" s="65">
        <v>4987433131</v>
      </c>
      <c r="AD99" s="65"/>
      <c r="AE99" s="48"/>
      <c r="AF99" s="65"/>
      <c r="AG99" s="65"/>
      <c r="AH99" s="28">
        <f>+Y99+Z99+AA99+AB99+AC99+AD99+AE99+AF99+AG99</f>
        <v>6331103201</v>
      </c>
      <c r="AI99" s="36"/>
      <c r="AJ99" s="36">
        <v>1383252490.1000001</v>
      </c>
      <c r="AK99" s="50">
        <v>1400000000</v>
      </c>
      <c r="AL99" s="50"/>
      <c r="AM99" s="50">
        <v>233587702.31</v>
      </c>
      <c r="AN99" s="50"/>
      <c r="AO99" s="50"/>
      <c r="AP99" s="36"/>
      <c r="AQ99" s="36"/>
      <c r="AR99" s="31">
        <f>AI99+AJ99+AK99+AL99+AM99+AN99+AO99+AP99+AQ99</f>
        <v>3016840192.4100003</v>
      </c>
      <c r="AS99" s="36"/>
      <c r="AT99" s="36">
        <v>1424750064.803</v>
      </c>
      <c r="AU99" s="36">
        <v>1000000000</v>
      </c>
      <c r="AV99" s="36"/>
      <c r="AW99" s="36">
        <v>240595333.3793</v>
      </c>
      <c r="AX99" s="36"/>
      <c r="AY99" s="36"/>
      <c r="AZ99" s="50">
        <v>35181428</v>
      </c>
      <c r="BA99" s="36"/>
      <c r="BB99" s="36"/>
      <c r="BC99" s="36"/>
      <c r="BD99" s="36"/>
      <c r="BE99" s="33">
        <f>AS99+AT99+AU99+AV99+AW99+AX99+AY99+BC99+BD99</f>
        <v>2665345398.1823001</v>
      </c>
      <c r="BF99" s="51"/>
      <c r="BG99" s="36">
        <f>1424750064.803*1.03</f>
        <v>1467492566.7470901</v>
      </c>
      <c r="BH99" s="36">
        <v>750000000</v>
      </c>
      <c r="BI99" s="36"/>
      <c r="BJ99" s="36">
        <v>247813193.38067901</v>
      </c>
      <c r="BK99" s="36"/>
      <c r="BL99" s="36"/>
      <c r="BM99" s="36"/>
      <c r="BN99" s="36">
        <v>2000000000</v>
      </c>
      <c r="BO99" s="31">
        <f>BF99+BG99+BH99+BI99+BJ99+BK99+BL99+BM99+BN99</f>
        <v>4465305760.1277695</v>
      </c>
      <c r="BP99" s="35">
        <f>AH99+AR99+BE99+BO99</f>
        <v>16478594551.72007</v>
      </c>
      <c r="BQ99" s="291"/>
    </row>
    <row r="100" spans="1:69" ht="59.25" customHeight="1" x14ac:dyDescent="0.2">
      <c r="A100" s="348"/>
      <c r="B100" s="348"/>
      <c r="C100" s="292"/>
      <c r="D100" s="298"/>
      <c r="E100" s="300"/>
      <c r="F100" s="300"/>
      <c r="G100" s="274">
        <v>67</v>
      </c>
      <c r="H100" s="275" t="s">
        <v>272</v>
      </c>
      <c r="I100" s="437" t="s">
        <v>273</v>
      </c>
      <c r="J100" s="438" t="s">
        <v>269</v>
      </c>
      <c r="K100" s="438">
        <v>1</v>
      </c>
      <c r="L100" s="322" t="s">
        <v>61</v>
      </c>
      <c r="M100" s="383">
        <v>1</v>
      </c>
      <c r="N100" s="383">
        <v>1</v>
      </c>
      <c r="O100" s="415">
        <v>1</v>
      </c>
      <c r="P100" s="302">
        <v>1</v>
      </c>
      <c r="Q100" s="281"/>
      <c r="R100" s="302">
        <v>1</v>
      </c>
      <c r="S100" s="302"/>
      <c r="T100" s="302">
        <v>1</v>
      </c>
      <c r="U100" s="322"/>
      <c r="V100" s="439">
        <f>AH100/$AH$97</f>
        <v>8.6905795870728358E-2</v>
      </c>
      <c r="W100" s="280">
        <v>4</v>
      </c>
      <c r="X100" s="284" t="s">
        <v>116</v>
      </c>
      <c r="Y100" s="65"/>
      <c r="Z100" s="53">
        <v>1020000000</v>
      </c>
      <c r="AA100" s="65"/>
      <c r="AB100" s="65"/>
      <c r="AC100" s="65"/>
      <c r="AD100" s="65"/>
      <c r="AE100" s="65"/>
      <c r="AF100" s="65"/>
      <c r="AG100" s="65"/>
      <c r="AH100" s="28">
        <f>+Y100+Z100+AA100+AB100+AC100+AD100+AE100+AF100+AG100</f>
        <v>1020000000</v>
      </c>
      <c r="AI100" s="36"/>
      <c r="AJ100" s="36">
        <v>1050600000</v>
      </c>
      <c r="AK100" s="36"/>
      <c r="AL100" s="36"/>
      <c r="AM100" s="36"/>
      <c r="AN100" s="36"/>
      <c r="AO100" s="36"/>
      <c r="AP100" s="36"/>
      <c r="AQ100" s="36"/>
      <c r="AR100" s="31">
        <f>AI100+AJ100+AK100+AL100+AM100+AN100+AO100+AP100+AQ100</f>
        <v>1050600000</v>
      </c>
      <c r="AS100" s="36"/>
      <c r="AT100" s="36">
        <f>1050600000*1.03</f>
        <v>1082118000</v>
      </c>
      <c r="AU100" s="36"/>
      <c r="AV100" s="36"/>
      <c r="AW100" s="36"/>
      <c r="AX100" s="36"/>
      <c r="AY100" s="36"/>
      <c r="AZ100" s="36"/>
      <c r="BA100" s="36"/>
      <c r="BB100" s="36"/>
      <c r="BC100" s="36"/>
      <c r="BD100" s="36"/>
      <c r="BE100" s="33">
        <f>AS100+AT100+AU100+AV100+AW100+AX100+AY100+BC100+BD100</f>
        <v>1082118000</v>
      </c>
      <c r="BF100" s="51"/>
      <c r="BG100" s="36">
        <f>1082118000*1.03</f>
        <v>1114581540</v>
      </c>
      <c r="BH100" s="36"/>
      <c r="BI100" s="36"/>
      <c r="BJ100" s="36"/>
      <c r="BK100" s="36"/>
      <c r="BL100" s="36"/>
      <c r="BM100" s="36"/>
      <c r="BN100" s="36"/>
      <c r="BO100" s="31">
        <f>BF100+BG100+BH100+BI100+BJ100+BK100+BL100+BM100+BN100</f>
        <v>1114581540</v>
      </c>
      <c r="BP100" s="35">
        <f>AH100+AR100+BE100+BO100</f>
        <v>4267299540</v>
      </c>
      <c r="BQ100" s="291"/>
    </row>
    <row r="101" spans="1:69" ht="24.75" customHeight="1" x14ac:dyDescent="0.2">
      <c r="A101" s="348"/>
      <c r="B101" s="348"/>
      <c r="C101" s="260">
        <v>17</v>
      </c>
      <c r="D101" s="261" t="s">
        <v>274</v>
      </c>
      <c r="E101" s="262"/>
      <c r="F101" s="261"/>
      <c r="G101" s="260"/>
      <c r="H101" s="261"/>
      <c r="I101" s="264"/>
      <c r="J101" s="263"/>
      <c r="K101" s="265"/>
      <c r="L101" s="266"/>
      <c r="M101" s="264"/>
      <c r="N101" s="264"/>
      <c r="O101" s="104"/>
      <c r="P101" s="264"/>
      <c r="Q101" s="267"/>
      <c r="R101" s="264"/>
      <c r="S101" s="264"/>
      <c r="T101" s="265"/>
      <c r="U101" s="265"/>
      <c r="V101" s="349"/>
      <c r="W101" s="265"/>
      <c r="X101" s="265"/>
      <c r="Y101" s="24">
        <f t="shared" ref="Y101:AG101" si="93">SUM(Y102:Y107)</f>
        <v>0</v>
      </c>
      <c r="Z101" s="24">
        <f t="shared" si="93"/>
        <v>0</v>
      </c>
      <c r="AA101" s="24">
        <f t="shared" si="93"/>
        <v>50000000</v>
      </c>
      <c r="AB101" s="24">
        <f t="shared" si="93"/>
        <v>0</v>
      </c>
      <c r="AC101" s="24">
        <f t="shared" si="93"/>
        <v>0</v>
      </c>
      <c r="AD101" s="24">
        <f t="shared" si="93"/>
        <v>0</v>
      </c>
      <c r="AE101" s="24">
        <f t="shared" si="93"/>
        <v>1100000000</v>
      </c>
      <c r="AF101" s="24">
        <f t="shared" si="93"/>
        <v>0</v>
      </c>
      <c r="AG101" s="24">
        <f t="shared" si="93"/>
        <v>0</v>
      </c>
      <c r="AH101" s="25">
        <f>SUM(AH102:AH107)</f>
        <v>1150000000</v>
      </c>
      <c r="AI101" s="24">
        <f t="shared" ref="AI101:AX101" si="94">SUM(AI102:AI107)</f>
        <v>0</v>
      </c>
      <c r="AJ101" s="24">
        <f t="shared" si="94"/>
        <v>0</v>
      </c>
      <c r="AK101" s="24">
        <f t="shared" si="94"/>
        <v>50000000</v>
      </c>
      <c r="AL101" s="24">
        <f t="shared" si="94"/>
        <v>0</v>
      </c>
      <c r="AM101" s="24">
        <f t="shared" si="94"/>
        <v>0</v>
      </c>
      <c r="AN101" s="24">
        <f t="shared" si="94"/>
        <v>0</v>
      </c>
      <c r="AO101" s="24">
        <f t="shared" si="94"/>
        <v>1133000000</v>
      </c>
      <c r="AP101" s="24">
        <f t="shared" si="94"/>
        <v>0</v>
      </c>
      <c r="AQ101" s="24">
        <f t="shared" si="94"/>
        <v>0</v>
      </c>
      <c r="AR101" s="24">
        <f t="shared" si="94"/>
        <v>1183000000</v>
      </c>
      <c r="AS101" s="24">
        <f t="shared" si="94"/>
        <v>0</v>
      </c>
      <c r="AT101" s="24">
        <f t="shared" si="94"/>
        <v>0</v>
      </c>
      <c r="AU101" s="24">
        <f t="shared" si="94"/>
        <v>15000000</v>
      </c>
      <c r="AV101" s="24">
        <f t="shared" si="94"/>
        <v>0</v>
      </c>
      <c r="AW101" s="24">
        <f t="shared" si="94"/>
        <v>0</v>
      </c>
      <c r="AX101" s="24">
        <f t="shared" si="94"/>
        <v>0</v>
      </c>
      <c r="AY101" s="24">
        <f t="shared" ref="AY101:BE101" si="95">SUM(AY102:AY107)</f>
        <v>1166990000</v>
      </c>
      <c r="AZ101" s="24">
        <f t="shared" si="95"/>
        <v>1500000000</v>
      </c>
      <c r="BA101" s="24">
        <f t="shared" si="95"/>
        <v>39725000</v>
      </c>
      <c r="BB101" s="24">
        <f t="shared" si="95"/>
        <v>8675000</v>
      </c>
      <c r="BC101" s="24">
        <f t="shared" si="95"/>
        <v>0</v>
      </c>
      <c r="BD101" s="24">
        <f t="shared" si="95"/>
        <v>0</v>
      </c>
      <c r="BE101" s="24">
        <f t="shared" si="95"/>
        <v>1181990000</v>
      </c>
      <c r="BF101" s="26"/>
      <c r="BG101" s="26"/>
      <c r="BH101" s="26"/>
      <c r="BI101" s="26"/>
      <c r="BJ101" s="26"/>
      <c r="BK101" s="26"/>
      <c r="BL101" s="26"/>
      <c r="BM101" s="26"/>
      <c r="BN101" s="26"/>
      <c r="BO101" s="27">
        <f>SUM(BO102:BO107)</f>
        <v>1216999699.9952176</v>
      </c>
      <c r="BP101" s="24">
        <f>SUM(BP102:BP107)</f>
        <v>4731989699.9952173</v>
      </c>
      <c r="BQ101" s="291"/>
    </row>
    <row r="102" spans="1:69" ht="96.75" customHeight="1" x14ac:dyDescent="0.2">
      <c r="A102" s="348"/>
      <c r="B102" s="348"/>
      <c r="C102" s="302">
        <v>15</v>
      </c>
      <c r="D102" s="271" t="s">
        <v>264</v>
      </c>
      <c r="E102" s="273" t="s">
        <v>265</v>
      </c>
      <c r="F102" s="440" t="s">
        <v>266</v>
      </c>
      <c r="G102" s="274">
        <v>68</v>
      </c>
      <c r="H102" s="441" t="s">
        <v>275</v>
      </c>
      <c r="I102" s="441" t="s">
        <v>276</v>
      </c>
      <c r="J102" s="438" t="s">
        <v>269</v>
      </c>
      <c r="K102" s="438">
        <v>1</v>
      </c>
      <c r="L102" s="442" t="s">
        <v>61</v>
      </c>
      <c r="M102" s="279">
        <v>4357</v>
      </c>
      <c r="N102" s="279">
        <v>4500</v>
      </c>
      <c r="O102" s="443">
        <v>4500</v>
      </c>
      <c r="P102" s="443">
        <v>4500</v>
      </c>
      <c r="Q102" s="281"/>
      <c r="R102" s="443">
        <v>4500</v>
      </c>
      <c r="S102" s="443"/>
      <c r="T102" s="443">
        <v>4500</v>
      </c>
      <c r="U102" s="442"/>
      <c r="V102" s="439">
        <f t="shared" ref="V102:V107" si="96">AH102/$AH$101</f>
        <v>8.6956521739130436E-3</v>
      </c>
      <c r="W102" s="279">
        <v>4</v>
      </c>
      <c r="X102" s="350" t="s">
        <v>116</v>
      </c>
      <c r="Y102" s="65"/>
      <c r="Z102" s="65"/>
      <c r="AA102" s="52">
        <v>10000000</v>
      </c>
      <c r="AB102" s="52"/>
      <c r="AC102" s="65"/>
      <c r="AD102" s="65"/>
      <c r="AE102" s="65"/>
      <c r="AF102" s="65"/>
      <c r="AG102" s="65"/>
      <c r="AH102" s="28">
        <f t="shared" ref="AH102:AH107" si="97">+Y102+Z102+AA102+AB102+AC102+AD102+AE102+AF102+AG102</f>
        <v>10000000</v>
      </c>
      <c r="AI102" s="36"/>
      <c r="AJ102" s="36"/>
      <c r="AK102" s="36">
        <v>10000000</v>
      </c>
      <c r="AL102" s="36"/>
      <c r="AM102" s="36"/>
      <c r="AN102" s="36"/>
      <c r="AO102" s="36"/>
      <c r="AP102" s="36"/>
      <c r="AQ102" s="36"/>
      <c r="AR102" s="31">
        <f t="shared" ref="AR102:AR107" si="98">AI102+AJ102+AK102+AL102+AM102+AN102+AO102+AP102+AQ102</f>
        <v>10000000</v>
      </c>
      <c r="AS102" s="36"/>
      <c r="AT102" s="36"/>
      <c r="AU102" s="36">
        <v>4000000</v>
      </c>
      <c r="AV102" s="36"/>
      <c r="AW102" s="36"/>
      <c r="AX102" s="36"/>
      <c r="AY102" s="36"/>
      <c r="AZ102" s="36"/>
      <c r="BA102" s="36"/>
      <c r="BB102" s="36"/>
      <c r="BC102" s="36"/>
      <c r="BD102" s="36"/>
      <c r="BE102" s="33">
        <f t="shared" ref="BE102:BE107" si="99">AS102+AT102+AU102+AV102+AW102+AX102+AY102+BC102+BD102</f>
        <v>4000000</v>
      </c>
      <c r="BF102" s="51"/>
      <c r="BG102" s="36"/>
      <c r="BH102" s="36">
        <v>10550000</v>
      </c>
      <c r="BI102" s="36"/>
      <c r="BJ102" s="36"/>
      <c r="BK102" s="36"/>
      <c r="BL102" s="36"/>
      <c r="BM102" s="36"/>
      <c r="BN102" s="36"/>
      <c r="BO102" s="31">
        <f t="shared" ref="BO102:BO107" si="100">BF102+BG102+BH102+BI102+BJ102+BK102+BL102+BM102+BN102</f>
        <v>10550000</v>
      </c>
      <c r="BP102" s="35">
        <f t="shared" ref="BP102:BP107" si="101">AH102+AR102+BE102+BO102</f>
        <v>34550000</v>
      </c>
      <c r="BQ102" s="291"/>
    </row>
    <row r="103" spans="1:69" ht="96.75" customHeight="1" x14ac:dyDescent="0.2">
      <c r="A103" s="348"/>
      <c r="B103" s="348"/>
      <c r="C103" s="302">
        <v>14</v>
      </c>
      <c r="D103" s="271" t="s">
        <v>277</v>
      </c>
      <c r="E103" s="300" t="s">
        <v>278</v>
      </c>
      <c r="F103" s="444">
        <v>0.03</v>
      </c>
      <c r="G103" s="274">
        <v>69</v>
      </c>
      <c r="H103" s="275" t="s">
        <v>279</v>
      </c>
      <c r="I103" s="441" t="s">
        <v>280</v>
      </c>
      <c r="J103" s="438" t="s">
        <v>269</v>
      </c>
      <c r="K103" s="438">
        <v>1</v>
      </c>
      <c r="L103" s="442" t="s">
        <v>61</v>
      </c>
      <c r="M103" s="279" t="s">
        <v>56</v>
      </c>
      <c r="N103" s="279">
        <v>1</v>
      </c>
      <c r="O103" s="443">
        <v>1</v>
      </c>
      <c r="P103" s="443">
        <v>1</v>
      </c>
      <c r="Q103" s="281"/>
      <c r="R103" s="443">
        <v>1</v>
      </c>
      <c r="S103" s="443"/>
      <c r="T103" s="443">
        <v>1</v>
      </c>
      <c r="U103" s="442"/>
      <c r="V103" s="439">
        <f t="shared" si="96"/>
        <v>8.6956521739130436E-3</v>
      </c>
      <c r="W103" s="279">
        <v>4</v>
      </c>
      <c r="X103" s="350" t="s">
        <v>116</v>
      </c>
      <c r="Y103" s="65"/>
      <c r="Z103" s="65"/>
      <c r="AA103" s="52">
        <v>10000000</v>
      </c>
      <c r="AB103" s="52"/>
      <c r="AC103" s="65"/>
      <c r="AD103" s="65"/>
      <c r="AE103" s="65"/>
      <c r="AF103" s="65"/>
      <c r="AG103" s="65"/>
      <c r="AH103" s="28">
        <f t="shared" si="97"/>
        <v>10000000</v>
      </c>
      <c r="AI103" s="36"/>
      <c r="AJ103" s="36"/>
      <c r="AK103" s="36">
        <v>10000000</v>
      </c>
      <c r="AL103" s="36"/>
      <c r="AM103" s="36"/>
      <c r="AN103" s="36"/>
      <c r="AO103" s="36"/>
      <c r="AP103" s="36"/>
      <c r="AQ103" s="36"/>
      <c r="AR103" s="31">
        <f t="shared" si="98"/>
        <v>10000000</v>
      </c>
      <c r="AS103" s="36"/>
      <c r="AT103" s="36"/>
      <c r="AU103" s="36">
        <v>4000000</v>
      </c>
      <c r="AV103" s="36"/>
      <c r="AW103" s="36"/>
      <c r="AX103" s="36"/>
      <c r="AY103" s="36"/>
      <c r="AZ103" s="36"/>
      <c r="BA103" s="36"/>
      <c r="BB103" s="36"/>
      <c r="BC103" s="36"/>
      <c r="BD103" s="36"/>
      <c r="BE103" s="33">
        <f t="shared" si="99"/>
        <v>4000000</v>
      </c>
      <c r="BF103" s="51"/>
      <c r="BG103" s="36"/>
      <c r="BH103" s="36">
        <f>15000000-10550000</f>
        <v>4450000</v>
      </c>
      <c r="BI103" s="36"/>
      <c r="BJ103" s="36"/>
      <c r="BK103" s="36"/>
      <c r="BL103" s="36">
        <f>10550000-4450000</f>
        <v>6100000</v>
      </c>
      <c r="BM103" s="36"/>
      <c r="BN103" s="36"/>
      <c r="BO103" s="31">
        <f t="shared" si="100"/>
        <v>10550000</v>
      </c>
      <c r="BP103" s="35">
        <f t="shared" si="101"/>
        <v>34550000</v>
      </c>
      <c r="BQ103" s="291"/>
    </row>
    <row r="104" spans="1:69" ht="96.75" customHeight="1" x14ac:dyDescent="0.2">
      <c r="A104" s="348"/>
      <c r="B104" s="348"/>
      <c r="C104" s="294">
        <v>15</v>
      </c>
      <c r="D104" s="295" t="s">
        <v>264</v>
      </c>
      <c r="E104" s="296" t="s">
        <v>265</v>
      </c>
      <c r="F104" s="296" t="s">
        <v>266</v>
      </c>
      <c r="G104" s="274">
        <v>70</v>
      </c>
      <c r="H104" s="275" t="s">
        <v>281</v>
      </c>
      <c r="I104" s="437" t="s">
        <v>282</v>
      </c>
      <c r="J104" s="438" t="s">
        <v>269</v>
      </c>
      <c r="K104" s="438">
        <v>1</v>
      </c>
      <c r="L104" s="445" t="s">
        <v>75</v>
      </c>
      <c r="M104" s="446">
        <v>322</v>
      </c>
      <c r="N104" s="447">
        <v>490</v>
      </c>
      <c r="O104" s="443">
        <v>343</v>
      </c>
      <c r="P104" s="443">
        <v>406</v>
      </c>
      <c r="Q104" s="281"/>
      <c r="R104" s="443">
        <v>469</v>
      </c>
      <c r="S104" s="443"/>
      <c r="T104" s="443">
        <v>490</v>
      </c>
      <c r="U104" s="442"/>
      <c r="V104" s="439">
        <f t="shared" si="96"/>
        <v>1.7391304347826087E-2</v>
      </c>
      <c r="W104" s="279">
        <v>4</v>
      </c>
      <c r="X104" s="350" t="s">
        <v>116</v>
      </c>
      <c r="Y104" s="65"/>
      <c r="Z104" s="65"/>
      <c r="AA104" s="52">
        <v>20000000</v>
      </c>
      <c r="AB104" s="52"/>
      <c r="AC104" s="65"/>
      <c r="AD104" s="65"/>
      <c r="AE104" s="65"/>
      <c r="AF104" s="65"/>
      <c r="AG104" s="65"/>
      <c r="AH104" s="28">
        <f t="shared" si="97"/>
        <v>20000000</v>
      </c>
      <c r="AI104" s="36"/>
      <c r="AJ104" s="36"/>
      <c r="AK104" s="36">
        <v>20000000</v>
      </c>
      <c r="AL104" s="36"/>
      <c r="AM104" s="36"/>
      <c r="AN104" s="36"/>
      <c r="AO104" s="36"/>
      <c r="AP104" s="36"/>
      <c r="AQ104" s="36"/>
      <c r="AR104" s="31">
        <f t="shared" si="98"/>
        <v>20000000</v>
      </c>
      <c r="AS104" s="36"/>
      <c r="AT104" s="36"/>
      <c r="AU104" s="36">
        <v>4000000</v>
      </c>
      <c r="AV104" s="36"/>
      <c r="AW104" s="36"/>
      <c r="AX104" s="36"/>
      <c r="AY104" s="36"/>
      <c r="AZ104" s="36"/>
      <c r="BA104" s="36"/>
      <c r="BB104" s="36"/>
      <c r="BC104" s="36"/>
      <c r="BD104" s="36"/>
      <c r="BE104" s="33">
        <f t="shared" si="99"/>
        <v>4000000</v>
      </c>
      <c r="BF104" s="51"/>
      <c r="BG104" s="36"/>
      <c r="BH104" s="36"/>
      <c r="BI104" s="36"/>
      <c r="BJ104" s="36"/>
      <c r="BK104" s="36"/>
      <c r="BL104" s="36">
        <v>21165000</v>
      </c>
      <c r="BM104" s="36"/>
      <c r="BN104" s="36"/>
      <c r="BO104" s="31">
        <f t="shared" si="100"/>
        <v>21165000</v>
      </c>
      <c r="BP104" s="35">
        <f t="shared" si="101"/>
        <v>65165000</v>
      </c>
      <c r="BQ104" s="291"/>
    </row>
    <row r="105" spans="1:69" ht="96.75" customHeight="1" x14ac:dyDescent="0.2">
      <c r="A105" s="348"/>
      <c r="B105" s="348"/>
      <c r="C105" s="294"/>
      <c r="D105" s="329"/>
      <c r="E105" s="324"/>
      <c r="F105" s="324"/>
      <c r="G105" s="274">
        <v>71</v>
      </c>
      <c r="H105" s="275" t="s">
        <v>283</v>
      </c>
      <c r="I105" s="437" t="s">
        <v>284</v>
      </c>
      <c r="J105" s="438" t="s">
        <v>269</v>
      </c>
      <c r="K105" s="438">
        <v>1</v>
      </c>
      <c r="L105" s="445" t="s">
        <v>75</v>
      </c>
      <c r="M105" s="446">
        <v>1762</v>
      </c>
      <c r="N105" s="447">
        <v>2570</v>
      </c>
      <c r="O105" s="443">
        <v>1863</v>
      </c>
      <c r="P105" s="443">
        <v>2166</v>
      </c>
      <c r="Q105" s="281"/>
      <c r="R105" s="443">
        <v>2469</v>
      </c>
      <c r="S105" s="443"/>
      <c r="T105" s="443">
        <v>2570</v>
      </c>
      <c r="U105" s="442"/>
      <c r="V105" s="439">
        <f t="shared" si="96"/>
        <v>0</v>
      </c>
      <c r="W105" s="279">
        <v>4</v>
      </c>
      <c r="X105" s="350" t="s">
        <v>116</v>
      </c>
      <c r="Y105" s="65"/>
      <c r="Z105" s="65"/>
      <c r="AA105" s="52"/>
      <c r="AB105" s="52"/>
      <c r="AC105" s="65"/>
      <c r="AD105" s="65"/>
      <c r="AE105" s="65"/>
      <c r="AF105" s="65"/>
      <c r="AG105" s="65"/>
      <c r="AH105" s="28">
        <f t="shared" si="97"/>
        <v>0</v>
      </c>
      <c r="AI105" s="36"/>
      <c r="AJ105" s="36"/>
      <c r="AK105" s="36"/>
      <c r="AL105" s="36"/>
      <c r="AM105" s="36"/>
      <c r="AN105" s="36"/>
      <c r="AO105" s="36"/>
      <c r="AP105" s="36"/>
      <c r="AQ105" s="36"/>
      <c r="AR105" s="31">
        <f t="shared" si="98"/>
        <v>0</v>
      </c>
      <c r="AS105" s="36"/>
      <c r="AT105" s="36"/>
      <c r="AU105" s="36">
        <v>0</v>
      </c>
      <c r="AV105" s="36"/>
      <c r="AW105" s="36"/>
      <c r="AX105" s="36"/>
      <c r="AY105" s="36"/>
      <c r="AZ105" s="36"/>
      <c r="BA105" s="36"/>
      <c r="BB105" s="36"/>
      <c r="BC105" s="36"/>
      <c r="BD105" s="36"/>
      <c r="BE105" s="33">
        <f t="shared" si="99"/>
        <v>0</v>
      </c>
      <c r="BF105" s="51"/>
      <c r="BG105" s="36"/>
      <c r="BH105" s="36"/>
      <c r="BI105" s="36"/>
      <c r="BJ105" s="36"/>
      <c r="BK105" s="36"/>
      <c r="BL105" s="36">
        <v>0</v>
      </c>
      <c r="BM105" s="36"/>
      <c r="BN105" s="36"/>
      <c r="BO105" s="31">
        <f t="shared" si="100"/>
        <v>0</v>
      </c>
      <c r="BP105" s="35">
        <f t="shared" si="101"/>
        <v>0</v>
      </c>
      <c r="BQ105" s="291"/>
    </row>
    <row r="106" spans="1:69" ht="96.75" customHeight="1" x14ac:dyDescent="0.2">
      <c r="A106" s="348"/>
      <c r="B106" s="348"/>
      <c r="C106" s="294"/>
      <c r="D106" s="329"/>
      <c r="E106" s="324"/>
      <c r="F106" s="324"/>
      <c r="G106" s="274">
        <v>72</v>
      </c>
      <c r="H106" s="275" t="s">
        <v>285</v>
      </c>
      <c r="I106" s="437" t="s">
        <v>286</v>
      </c>
      <c r="J106" s="438" t="s">
        <v>269</v>
      </c>
      <c r="K106" s="438">
        <v>1</v>
      </c>
      <c r="L106" s="448" t="s">
        <v>61</v>
      </c>
      <c r="M106" s="383">
        <v>455</v>
      </c>
      <c r="N106" s="383">
        <v>455</v>
      </c>
      <c r="O106" s="443">
        <v>455</v>
      </c>
      <c r="P106" s="449">
        <v>455</v>
      </c>
      <c r="Q106" s="281"/>
      <c r="R106" s="449">
        <v>455</v>
      </c>
      <c r="S106" s="449"/>
      <c r="T106" s="449">
        <v>455</v>
      </c>
      <c r="U106" s="448"/>
      <c r="V106" s="439">
        <f t="shared" si="96"/>
        <v>8.6956521739130436E-3</v>
      </c>
      <c r="W106" s="279">
        <v>4</v>
      </c>
      <c r="X106" s="350" t="s">
        <v>116</v>
      </c>
      <c r="Y106" s="52"/>
      <c r="Z106" s="52"/>
      <c r="AA106" s="52">
        <v>10000000</v>
      </c>
      <c r="AB106" s="52"/>
      <c r="AC106" s="52"/>
      <c r="AD106" s="52"/>
      <c r="AE106" s="52"/>
      <c r="AF106" s="52"/>
      <c r="AG106" s="52"/>
      <c r="AH106" s="28">
        <f t="shared" si="97"/>
        <v>10000000</v>
      </c>
      <c r="AI106" s="36"/>
      <c r="AJ106" s="36"/>
      <c r="AK106" s="36">
        <v>10000000</v>
      </c>
      <c r="AL106" s="36"/>
      <c r="AM106" s="36"/>
      <c r="AN106" s="36"/>
      <c r="AO106" s="36"/>
      <c r="AP106" s="36"/>
      <c r="AQ106" s="36"/>
      <c r="AR106" s="31">
        <f t="shared" si="98"/>
        <v>10000000</v>
      </c>
      <c r="AS106" s="36"/>
      <c r="AT106" s="36"/>
      <c r="AU106" s="36">
        <v>3000000</v>
      </c>
      <c r="AV106" s="36"/>
      <c r="AW106" s="36"/>
      <c r="AX106" s="36"/>
      <c r="AY106" s="36"/>
      <c r="AZ106" s="36"/>
      <c r="BA106" s="36"/>
      <c r="BB106" s="36"/>
      <c r="BC106" s="36"/>
      <c r="BD106" s="36"/>
      <c r="BE106" s="33">
        <f t="shared" si="99"/>
        <v>3000000</v>
      </c>
      <c r="BF106" s="51"/>
      <c r="BG106" s="36"/>
      <c r="BH106" s="36"/>
      <c r="BI106" s="36"/>
      <c r="BJ106" s="36"/>
      <c r="BK106" s="36"/>
      <c r="BL106" s="36">
        <v>10580000</v>
      </c>
      <c r="BM106" s="36"/>
      <c r="BN106" s="36"/>
      <c r="BO106" s="31">
        <f t="shared" si="100"/>
        <v>10580000</v>
      </c>
      <c r="BP106" s="35">
        <f t="shared" si="101"/>
        <v>33580000</v>
      </c>
      <c r="BQ106" s="291"/>
    </row>
    <row r="107" spans="1:69" ht="150.75" customHeight="1" x14ac:dyDescent="0.2">
      <c r="A107" s="348"/>
      <c r="B107" s="348"/>
      <c r="C107" s="292"/>
      <c r="D107" s="298"/>
      <c r="E107" s="300"/>
      <c r="F107" s="300"/>
      <c r="G107" s="274">
        <v>73</v>
      </c>
      <c r="H107" s="275" t="s">
        <v>287</v>
      </c>
      <c r="I107" s="437" t="s">
        <v>288</v>
      </c>
      <c r="J107" s="438" t="s">
        <v>269</v>
      </c>
      <c r="K107" s="438">
        <v>1</v>
      </c>
      <c r="L107" s="322" t="s">
        <v>61</v>
      </c>
      <c r="M107" s="383" t="s">
        <v>56</v>
      </c>
      <c r="N107" s="383">
        <v>1</v>
      </c>
      <c r="O107" s="415">
        <v>1</v>
      </c>
      <c r="P107" s="302">
        <v>1</v>
      </c>
      <c r="Q107" s="281"/>
      <c r="R107" s="302">
        <v>1</v>
      </c>
      <c r="S107" s="302"/>
      <c r="T107" s="302">
        <v>1</v>
      </c>
      <c r="U107" s="322"/>
      <c r="V107" s="439">
        <f t="shared" si="96"/>
        <v>0.95652173913043481</v>
      </c>
      <c r="W107" s="279">
        <v>4</v>
      </c>
      <c r="X107" s="350" t="s">
        <v>116</v>
      </c>
      <c r="Y107" s="52"/>
      <c r="Z107" s="52"/>
      <c r="AA107" s="52"/>
      <c r="AB107" s="52"/>
      <c r="AC107" s="52"/>
      <c r="AD107" s="52"/>
      <c r="AE107" s="52">
        <v>1100000000</v>
      </c>
      <c r="AF107" s="52"/>
      <c r="AG107" s="52"/>
      <c r="AH107" s="28">
        <f t="shared" si="97"/>
        <v>1100000000</v>
      </c>
      <c r="AI107" s="36"/>
      <c r="AJ107" s="36"/>
      <c r="AK107" s="36"/>
      <c r="AL107" s="36"/>
      <c r="AM107" s="36"/>
      <c r="AN107" s="36"/>
      <c r="AO107" s="36">
        <v>1133000000</v>
      </c>
      <c r="AP107" s="36"/>
      <c r="AQ107" s="36"/>
      <c r="AR107" s="31">
        <f t="shared" si="98"/>
        <v>1133000000</v>
      </c>
      <c r="AS107" s="36"/>
      <c r="AT107" s="36"/>
      <c r="AU107" s="36"/>
      <c r="AV107" s="36"/>
      <c r="AW107" s="36"/>
      <c r="AX107" s="36"/>
      <c r="AY107" s="36">
        <v>1166990000</v>
      </c>
      <c r="AZ107" s="36">
        <v>1500000000</v>
      </c>
      <c r="BA107" s="36">
        <v>39725000</v>
      </c>
      <c r="BB107" s="36">
        <v>8675000</v>
      </c>
      <c r="BC107" s="36"/>
      <c r="BD107" s="36"/>
      <c r="BE107" s="33">
        <f t="shared" si="99"/>
        <v>1166990000</v>
      </c>
      <c r="BF107" s="51"/>
      <c r="BG107" s="36"/>
      <c r="BH107" s="36"/>
      <c r="BI107" s="36"/>
      <c r="BJ107" s="36"/>
      <c r="BK107" s="36"/>
      <c r="BL107" s="36">
        <v>1164154699.9952176</v>
      </c>
      <c r="BM107" s="36"/>
      <c r="BN107" s="36"/>
      <c r="BO107" s="31">
        <f t="shared" si="100"/>
        <v>1164154699.9952176</v>
      </c>
      <c r="BP107" s="35">
        <f t="shared" si="101"/>
        <v>4564144699.9952173</v>
      </c>
      <c r="BQ107" s="291"/>
    </row>
    <row r="108" spans="1:69" ht="24.75" customHeight="1" x14ac:dyDescent="0.2">
      <c r="A108" s="348"/>
      <c r="B108" s="348"/>
      <c r="C108" s="260">
        <v>18</v>
      </c>
      <c r="D108" s="261" t="s">
        <v>289</v>
      </c>
      <c r="E108" s="264"/>
      <c r="F108" s="264"/>
      <c r="G108" s="265"/>
      <c r="H108" s="264"/>
      <c r="I108" s="84"/>
      <c r="J108" s="263"/>
      <c r="K108" s="263"/>
      <c r="L108" s="266"/>
      <c r="M108" s="264"/>
      <c r="N108" s="264"/>
      <c r="O108" s="104"/>
      <c r="P108" s="264"/>
      <c r="Q108" s="267"/>
      <c r="R108" s="264"/>
      <c r="S108" s="264"/>
      <c r="T108" s="265"/>
      <c r="U108" s="265"/>
      <c r="V108" s="349"/>
      <c r="W108" s="269"/>
      <c r="X108" s="265"/>
      <c r="Y108" s="24">
        <f t="shared" ref="Y108:AG108" si="102">SUM(Y109)</f>
        <v>0</v>
      </c>
      <c r="Z108" s="24">
        <f t="shared" si="102"/>
        <v>0</v>
      </c>
      <c r="AA108" s="24">
        <f t="shared" si="102"/>
        <v>0</v>
      </c>
      <c r="AB108" s="24">
        <f t="shared" si="102"/>
        <v>0</v>
      </c>
      <c r="AC108" s="24">
        <f t="shared" si="102"/>
        <v>0</v>
      </c>
      <c r="AD108" s="24">
        <f t="shared" si="102"/>
        <v>0</v>
      </c>
      <c r="AE108" s="24">
        <f t="shared" si="102"/>
        <v>97934613825</v>
      </c>
      <c r="AF108" s="24">
        <f t="shared" si="102"/>
        <v>0</v>
      </c>
      <c r="AG108" s="24">
        <f t="shared" si="102"/>
        <v>0</v>
      </c>
      <c r="AH108" s="25">
        <f>SUM(AH109)</f>
        <v>97934613825</v>
      </c>
      <c r="AI108" s="24">
        <f t="shared" ref="AI108:AX108" si="103">SUM(AI109)</f>
        <v>0</v>
      </c>
      <c r="AJ108" s="24">
        <f t="shared" si="103"/>
        <v>0</v>
      </c>
      <c r="AK108" s="24">
        <f t="shared" si="103"/>
        <v>0</v>
      </c>
      <c r="AL108" s="24">
        <f t="shared" si="103"/>
        <v>0</v>
      </c>
      <c r="AM108" s="24">
        <f t="shared" si="103"/>
        <v>0</v>
      </c>
      <c r="AN108" s="24">
        <f t="shared" si="103"/>
        <v>0</v>
      </c>
      <c r="AO108" s="24">
        <f t="shared" si="103"/>
        <v>100872652239.75</v>
      </c>
      <c r="AP108" s="24">
        <f t="shared" si="103"/>
        <v>0</v>
      </c>
      <c r="AQ108" s="24">
        <f t="shared" si="103"/>
        <v>0</v>
      </c>
      <c r="AR108" s="24">
        <f t="shared" si="103"/>
        <v>100872652239.75</v>
      </c>
      <c r="AS108" s="24">
        <f t="shared" si="103"/>
        <v>0</v>
      </c>
      <c r="AT108" s="24">
        <f t="shared" si="103"/>
        <v>0</v>
      </c>
      <c r="AU108" s="24">
        <f t="shared" si="103"/>
        <v>0</v>
      </c>
      <c r="AV108" s="24">
        <f t="shared" si="103"/>
        <v>0</v>
      </c>
      <c r="AW108" s="24">
        <f t="shared" si="103"/>
        <v>0</v>
      </c>
      <c r="AX108" s="24">
        <f t="shared" si="103"/>
        <v>0</v>
      </c>
      <c r="AY108" s="24">
        <f t="shared" ref="AY108:BD108" si="104">SUM(AY109)</f>
        <v>103898831806.94299</v>
      </c>
      <c r="AZ108" s="24">
        <f t="shared" si="104"/>
        <v>139223938055</v>
      </c>
      <c r="BA108" s="24">
        <f t="shared" si="104"/>
        <v>25232889529</v>
      </c>
      <c r="BB108" s="24">
        <f t="shared" si="104"/>
        <v>23421206165</v>
      </c>
      <c r="BC108" s="24">
        <f t="shared" si="104"/>
        <v>0</v>
      </c>
      <c r="BD108" s="24">
        <f t="shared" si="104"/>
        <v>0</v>
      </c>
      <c r="BE108" s="24">
        <f>SUM(BE109)</f>
        <v>103898831806.94299</v>
      </c>
      <c r="BF108" s="26"/>
      <c r="BG108" s="26"/>
      <c r="BH108" s="26"/>
      <c r="BI108" s="26"/>
      <c r="BJ108" s="26"/>
      <c r="BK108" s="26"/>
      <c r="BL108" s="26"/>
      <c r="BM108" s="26"/>
      <c r="BN108" s="26"/>
      <c r="BO108" s="27">
        <f>SUM(BO109)</f>
        <v>107015796761.151</v>
      </c>
      <c r="BP108" s="24">
        <f>SUM(BP109)</f>
        <v>409721894632.84399</v>
      </c>
      <c r="BQ108" s="291"/>
    </row>
    <row r="109" spans="1:69" ht="102.75" customHeight="1" x14ac:dyDescent="0.2">
      <c r="A109" s="348"/>
      <c r="B109" s="409"/>
      <c r="C109" s="302">
        <v>15</v>
      </c>
      <c r="D109" s="271" t="s">
        <v>290</v>
      </c>
      <c r="E109" s="273" t="s">
        <v>265</v>
      </c>
      <c r="F109" s="440" t="s">
        <v>266</v>
      </c>
      <c r="G109" s="274">
        <v>74</v>
      </c>
      <c r="H109" s="275" t="s">
        <v>291</v>
      </c>
      <c r="I109" s="437" t="s">
        <v>292</v>
      </c>
      <c r="J109" s="438" t="s">
        <v>269</v>
      </c>
      <c r="K109" s="438">
        <v>1</v>
      </c>
      <c r="L109" s="450" t="s">
        <v>61</v>
      </c>
      <c r="M109" s="383">
        <v>2232</v>
      </c>
      <c r="N109" s="383">
        <v>2232</v>
      </c>
      <c r="O109" s="446">
        <v>2232</v>
      </c>
      <c r="P109" s="383">
        <v>2232</v>
      </c>
      <c r="Q109" s="281"/>
      <c r="R109" s="383">
        <v>2232</v>
      </c>
      <c r="S109" s="383"/>
      <c r="T109" s="383">
        <v>2232</v>
      </c>
      <c r="U109" s="450"/>
      <c r="V109" s="331">
        <f>AH109/AH108</f>
        <v>1</v>
      </c>
      <c r="W109" s="280">
        <v>4</v>
      </c>
      <c r="X109" s="284" t="s">
        <v>116</v>
      </c>
      <c r="Y109" s="28">
        <v>0</v>
      </c>
      <c r="Z109" s="28">
        <v>0</v>
      </c>
      <c r="AA109" s="28">
        <v>0</v>
      </c>
      <c r="AB109" s="28">
        <v>0</v>
      </c>
      <c r="AC109" s="28">
        <v>0</v>
      </c>
      <c r="AD109" s="28">
        <v>0</v>
      </c>
      <c r="AE109" s="52">
        <v>97934613825</v>
      </c>
      <c r="AF109" s="28">
        <v>0</v>
      </c>
      <c r="AG109" s="28">
        <v>0</v>
      </c>
      <c r="AH109" s="28">
        <f>+Y109+Z109+AA109+AB109+AC109+AD109+AE109+AF109+AG109</f>
        <v>97934613825</v>
      </c>
      <c r="AI109" s="36"/>
      <c r="AJ109" s="36"/>
      <c r="AK109" s="36"/>
      <c r="AL109" s="36"/>
      <c r="AM109" s="36"/>
      <c r="AN109" s="36"/>
      <c r="AO109" s="50">
        <f>100872652239.75</f>
        <v>100872652239.75</v>
      </c>
      <c r="AP109" s="36"/>
      <c r="AQ109" s="36"/>
      <c r="AR109" s="31">
        <f>AI109+AJ109+AK109+AL109+AM109+AN109+AO109+AP109+AQ109</f>
        <v>100872652239.75</v>
      </c>
      <c r="AS109" s="76"/>
      <c r="AT109" s="76"/>
      <c r="AU109" s="76"/>
      <c r="AV109" s="76"/>
      <c r="AW109" s="76"/>
      <c r="AX109" s="76"/>
      <c r="AY109" s="61">
        <v>103898831806.94299</v>
      </c>
      <c r="AZ109" s="61">
        <v>139223938055</v>
      </c>
      <c r="BA109" s="61">
        <v>25232889529</v>
      </c>
      <c r="BB109" s="61">
        <v>23421206165</v>
      </c>
      <c r="BC109" s="76"/>
      <c r="BD109" s="76"/>
      <c r="BE109" s="33">
        <f>AS109+AT109+AU109+AV109+AW109+AX109+AY109+BC109+BD109</f>
        <v>103898831806.94299</v>
      </c>
      <c r="BF109" s="51"/>
      <c r="BG109" s="36"/>
      <c r="BH109" s="36"/>
      <c r="BI109" s="36"/>
      <c r="BJ109" s="36"/>
      <c r="BK109" s="36"/>
      <c r="BL109" s="36">
        <v>107015796761.151</v>
      </c>
      <c r="BM109" s="36"/>
      <c r="BN109" s="36"/>
      <c r="BO109" s="31">
        <f>BF109+BG109+BH109+BI109+BJ109+BK109+BL109+BM109+BN109</f>
        <v>107015796761.151</v>
      </c>
      <c r="BP109" s="35">
        <f>AH109+AR109+BE109+BO109</f>
        <v>409721894632.84399</v>
      </c>
      <c r="BQ109" s="291"/>
    </row>
    <row r="110" spans="1:69" ht="24.75" customHeight="1" x14ac:dyDescent="0.2">
      <c r="A110" s="348"/>
      <c r="B110" s="248">
        <v>6</v>
      </c>
      <c r="C110" s="346" t="s">
        <v>293</v>
      </c>
      <c r="D110" s="253"/>
      <c r="E110" s="253"/>
      <c r="F110" s="253"/>
      <c r="G110" s="252"/>
      <c r="H110" s="253"/>
      <c r="I110" s="253"/>
      <c r="J110" s="254"/>
      <c r="K110" s="252"/>
      <c r="L110" s="255"/>
      <c r="M110" s="253"/>
      <c r="N110" s="253"/>
      <c r="O110" s="118"/>
      <c r="P110" s="253"/>
      <c r="Q110" s="256"/>
      <c r="R110" s="253"/>
      <c r="S110" s="253"/>
      <c r="T110" s="252"/>
      <c r="U110" s="252"/>
      <c r="V110" s="347"/>
      <c r="W110" s="252"/>
      <c r="X110" s="252"/>
      <c r="Y110" s="20">
        <f t="shared" ref="Y110:AG110" si="105">Y111+Y120+Y131+Y136</f>
        <v>0</v>
      </c>
      <c r="Z110" s="20">
        <f t="shared" si="105"/>
        <v>100000000</v>
      </c>
      <c r="AA110" s="20">
        <f t="shared" si="105"/>
        <v>105000000</v>
      </c>
      <c r="AB110" s="20">
        <f t="shared" si="105"/>
        <v>0</v>
      </c>
      <c r="AC110" s="20">
        <f t="shared" si="105"/>
        <v>0</v>
      </c>
      <c r="AD110" s="20">
        <f t="shared" si="105"/>
        <v>0</v>
      </c>
      <c r="AE110" s="20">
        <f t="shared" si="105"/>
        <v>360000000</v>
      </c>
      <c r="AF110" s="20">
        <f t="shared" si="105"/>
        <v>0</v>
      </c>
      <c r="AG110" s="20">
        <f t="shared" si="105"/>
        <v>4200000000</v>
      </c>
      <c r="AH110" s="21">
        <f>AH111+AH120+AH131+AH136</f>
        <v>4765000000</v>
      </c>
      <c r="AI110" s="20">
        <f t="shared" ref="AI110:AX110" si="106">AI111+AI120+AI131+AI136</f>
        <v>0</v>
      </c>
      <c r="AJ110" s="20">
        <f t="shared" si="106"/>
        <v>103000000</v>
      </c>
      <c r="AK110" s="20">
        <f t="shared" si="106"/>
        <v>80000000</v>
      </c>
      <c r="AL110" s="20">
        <f t="shared" si="106"/>
        <v>0</v>
      </c>
      <c r="AM110" s="20">
        <f t="shared" si="106"/>
        <v>0</v>
      </c>
      <c r="AN110" s="20">
        <f t="shared" si="106"/>
        <v>0</v>
      </c>
      <c r="AO110" s="20">
        <f t="shared" si="106"/>
        <v>370800000</v>
      </c>
      <c r="AP110" s="20">
        <f t="shared" si="106"/>
        <v>0</v>
      </c>
      <c r="AQ110" s="20">
        <f t="shared" si="106"/>
        <v>5295276423</v>
      </c>
      <c r="AR110" s="20">
        <f t="shared" si="106"/>
        <v>5849076423</v>
      </c>
      <c r="AS110" s="20">
        <f t="shared" si="106"/>
        <v>0</v>
      </c>
      <c r="AT110" s="20">
        <f t="shared" si="106"/>
        <v>106090000</v>
      </c>
      <c r="AU110" s="20">
        <f t="shared" si="106"/>
        <v>35000000</v>
      </c>
      <c r="AV110" s="20">
        <f t="shared" si="106"/>
        <v>0</v>
      </c>
      <c r="AW110" s="20">
        <f t="shared" si="106"/>
        <v>0</v>
      </c>
      <c r="AX110" s="20">
        <f t="shared" si="106"/>
        <v>0</v>
      </c>
      <c r="AY110" s="20">
        <f t="shared" ref="AY110:BE110" si="107">AY111+AY120+AY131+AY136</f>
        <v>381924000</v>
      </c>
      <c r="AZ110" s="20">
        <f t="shared" si="107"/>
        <v>267770022</v>
      </c>
      <c r="BA110" s="20">
        <f t="shared" si="107"/>
        <v>0</v>
      </c>
      <c r="BB110" s="20">
        <f t="shared" si="107"/>
        <v>0</v>
      </c>
      <c r="BC110" s="20">
        <f t="shared" si="107"/>
        <v>0</v>
      </c>
      <c r="BD110" s="20">
        <f t="shared" si="107"/>
        <v>6000000000</v>
      </c>
      <c r="BE110" s="20">
        <f t="shared" si="107"/>
        <v>6523014000</v>
      </c>
      <c r="BF110" s="22"/>
      <c r="BG110" s="22"/>
      <c r="BH110" s="22"/>
      <c r="BI110" s="22"/>
      <c r="BJ110" s="22"/>
      <c r="BK110" s="22"/>
      <c r="BL110" s="22"/>
      <c r="BM110" s="22"/>
      <c r="BN110" s="22"/>
      <c r="BO110" s="23">
        <f>BO111+BO120+BO131+BO136</f>
        <v>4529471720</v>
      </c>
      <c r="BP110" s="20">
        <f>BP111+BP120+BP131+BP136</f>
        <v>21666562143</v>
      </c>
      <c r="BQ110" s="291"/>
    </row>
    <row r="111" spans="1:69" ht="24.75" customHeight="1" x14ac:dyDescent="0.2">
      <c r="A111" s="348"/>
      <c r="B111" s="345"/>
      <c r="C111" s="260">
        <v>19</v>
      </c>
      <c r="D111" s="261" t="s">
        <v>294</v>
      </c>
      <c r="E111" s="451"/>
      <c r="F111" s="451"/>
      <c r="G111" s="263"/>
      <c r="H111" s="264"/>
      <c r="I111" s="264"/>
      <c r="J111" s="263"/>
      <c r="K111" s="265"/>
      <c r="L111" s="266"/>
      <c r="M111" s="264"/>
      <c r="N111" s="264"/>
      <c r="O111" s="104"/>
      <c r="P111" s="264"/>
      <c r="Q111" s="267"/>
      <c r="R111" s="264"/>
      <c r="S111" s="264"/>
      <c r="T111" s="265"/>
      <c r="U111" s="265"/>
      <c r="V111" s="349"/>
      <c r="W111" s="265"/>
      <c r="X111" s="265"/>
      <c r="Y111" s="24">
        <f t="shared" ref="Y111:AG111" si="108">SUM(Y112:Y119)</f>
        <v>0</v>
      </c>
      <c r="Z111" s="24">
        <f t="shared" si="108"/>
        <v>100000000</v>
      </c>
      <c r="AA111" s="24">
        <f t="shared" si="108"/>
        <v>30000000</v>
      </c>
      <c r="AB111" s="24">
        <f t="shared" si="108"/>
        <v>0</v>
      </c>
      <c r="AC111" s="24">
        <f t="shared" si="108"/>
        <v>0</v>
      </c>
      <c r="AD111" s="24">
        <f t="shared" si="108"/>
        <v>0</v>
      </c>
      <c r="AE111" s="24">
        <f t="shared" si="108"/>
        <v>0</v>
      </c>
      <c r="AF111" s="24">
        <f t="shared" si="108"/>
        <v>0</v>
      </c>
      <c r="AG111" s="24">
        <f t="shared" si="108"/>
        <v>0</v>
      </c>
      <c r="AH111" s="25">
        <f>SUM(AH112:AH119)</f>
        <v>130000000</v>
      </c>
      <c r="AI111" s="24">
        <f t="shared" ref="AI111:AX111" si="109">SUM(AI112:AI119)</f>
        <v>0</v>
      </c>
      <c r="AJ111" s="24">
        <f t="shared" si="109"/>
        <v>103000000</v>
      </c>
      <c r="AK111" s="24">
        <f t="shared" si="109"/>
        <v>0</v>
      </c>
      <c r="AL111" s="24">
        <f t="shared" si="109"/>
        <v>0</v>
      </c>
      <c r="AM111" s="24">
        <f t="shared" si="109"/>
        <v>0</v>
      </c>
      <c r="AN111" s="24">
        <f t="shared" si="109"/>
        <v>0</v>
      </c>
      <c r="AO111" s="24">
        <f t="shared" si="109"/>
        <v>0</v>
      </c>
      <c r="AP111" s="24">
        <f t="shared" si="109"/>
        <v>0</v>
      </c>
      <c r="AQ111" s="24">
        <f t="shared" si="109"/>
        <v>0</v>
      </c>
      <c r="AR111" s="24">
        <f t="shared" si="109"/>
        <v>103000000</v>
      </c>
      <c r="AS111" s="24">
        <f t="shared" si="109"/>
        <v>0</v>
      </c>
      <c r="AT111" s="24">
        <f t="shared" si="109"/>
        <v>106090000</v>
      </c>
      <c r="AU111" s="24">
        <f t="shared" si="109"/>
        <v>0</v>
      </c>
      <c r="AV111" s="24">
        <f t="shared" si="109"/>
        <v>0</v>
      </c>
      <c r="AW111" s="24">
        <f t="shared" si="109"/>
        <v>0</v>
      </c>
      <c r="AX111" s="24">
        <f t="shared" si="109"/>
        <v>0</v>
      </c>
      <c r="AY111" s="24">
        <f t="shared" ref="AY111:BE111" si="110">SUM(AY112:AY119)</f>
        <v>0</v>
      </c>
      <c r="AZ111" s="24">
        <f t="shared" si="110"/>
        <v>0</v>
      </c>
      <c r="BA111" s="24">
        <f t="shared" si="110"/>
        <v>0</v>
      </c>
      <c r="BB111" s="24">
        <f t="shared" si="110"/>
        <v>0</v>
      </c>
      <c r="BC111" s="24">
        <f t="shared" si="110"/>
        <v>0</v>
      </c>
      <c r="BD111" s="24">
        <f t="shared" si="110"/>
        <v>0</v>
      </c>
      <c r="BE111" s="24">
        <f t="shared" si="110"/>
        <v>106090000</v>
      </c>
      <c r="BF111" s="26"/>
      <c r="BG111" s="26"/>
      <c r="BH111" s="26"/>
      <c r="BI111" s="26"/>
      <c r="BJ111" s="26"/>
      <c r="BK111" s="26"/>
      <c r="BL111" s="26"/>
      <c r="BM111" s="26"/>
      <c r="BN111" s="26"/>
      <c r="BO111" s="27">
        <f>SUM(BO112:BO119)</f>
        <v>106090000</v>
      </c>
      <c r="BP111" s="24">
        <f>SUM(BP112:BP119)</f>
        <v>445180000</v>
      </c>
      <c r="BQ111" s="291"/>
    </row>
    <row r="112" spans="1:69" ht="113.25" customHeight="1" x14ac:dyDescent="0.2">
      <c r="A112" s="348"/>
      <c r="B112" s="348"/>
      <c r="C112" s="270"/>
      <c r="D112" s="287" t="s">
        <v>295</v>
      </c>
      <c r="E112" s="272"/>
      <c r="F112" s="272"/>
      <c r="G112" s="274">
        <v>75</v>
      </c>
      <c r="H112" s="275" t="s">
        <v>296</v>
      </c>
      <c r="I112" s="452" t="s">
        <v>297</v>
      </c>
      <c r="J112" s="438" t="s">
        <v>269</v>
      </c>
      <c r="K112" s="438">
        <v>1</v>
      </c>
      <c r="L112" s="442" t="s">
        <v>75</v>
      </c>
      <c r="M112" s="446">
        <v>18</v>
      </c>
      <c r="N112" s="443">
        <v>36</v>
      </c>
      <c r="O112" s="443">
        <v>23</v>
      </c>
      <c r="P112" s="443">
        <v>27</v>
      </c>
      <c r="Q112" s="321">
        <v>20</v>
      </c>
      <c r="R112" s="443">
        <v>34</v>
      </c>
      <c r="S112" s="443">
        <v>28</v>
      </c>
      <c r="T112" s="443">
        <v>36</v>
      </c>
      <c r="U112" s="442">
        <v>36</v>
      </c>
      <c r="V112" s="439"/>
      <c r="W112" s="279">
        <v>4</v>
      </c>
      <c r="X112" s="350" t="s">
        <v>116</v>
      </c>
      <c r="Y112" s="65"/>
      <c r="Z112" s="65"/>
      <c r="AA112" s="65"/>
      <c r="AB112" s="65"/>
      <c r="AC112" s="65"/>
      <c r="AD112" s="65"/>
      <c r="AE112" s="65"/>
      <c r="AF112" s="65"/>
      <c r="AG112" s="65"/>
      <c r="AH112" s="28">
        <f t="shared" ref="AH112:AH119" si="111">+Y112+Z112+AA112+AB112+AC112+AD112+AE112+AF112+AG112</f>
        <v>0</v>
      </c>
      <c r="AI112" s="36"/>
      <c r="AJ112" s="36"/>
      <c r="AK112" s="36"/>
      <c r="AL112" s="36"/>
      <c r="AM112" s="36"/>
      <c r="AN112" s="36"/>
      <c r="AO112" s="36"/>
      <c r="AP112" s="36"/>
      <c r="AQ112" s="36"/>
      <c r="AR112" s="31">
        <f t="shared" ref="AR112:AR119" si="112">AI112+AJ112+AK112+AL112+AM112+AN112+AO112+AP112+AQ112</f>
        <v>0</v>
      </c>
      <c r="AS112" s="61"/>
      <c r="AT112" s="61"/>
      <c r="AU112" s="61"/>
      <c r="AV112" s="61"/>
      <c r="AW112" s="61"/>
      <c r="AX112" s="61"/>
      <c r="AY112" s="61"/>
      <c r="AZ112" s="61"/>
      <c r="BA112" s="61"/>
      <c r="BB112" s="61"/>
      <c r="BC112" s="61"/>
      <c r="BD112" s="61"/>
      <c r="BE112" s="33">
        <f t="shared" ref="BE112:BE119" si="113">AS112+AT112+AU112+AV112+AW112+AX112+AY112+BC112+BD112</f>
        <v>0</v>
      </c>
      <c r="BF112" s="51"/>
      <c r="BG112" s="36"/>
      <c r="BH112" s="36"/>
      <c r="BI112" s="36"/>
      <c r="BJ112" s="36"/>
      <c r="BK112" s="36"/>
      <c r="BL112" s="36"/>
      <c r="BM112" s="36"/>
      <c r="BN112" s="36"/>
      <c r="BO112" s="31">
        <f t="shared" ref="BO112:BO119" si="114">BF112+BG112+BH112+BI112+BJ112+BK112+BL112+BM112+BN112</f>
        <v>0</v>
      </c>
      <c r="BP112" s="35">
        <f t="shared" ref="BP112:BP119" si="115">AH112+AR112+BE112+BO112</f>
        <v>0</v>
      </c>
      <c r="BQ112" s="291"/>
    </row>
    <row r="113" spans="1:69" ht="120.75" customHeight="1" x14ac:dyDescent="0.2">
      <c r="A113" s="348"/>
      <c r="B113" s="348"/>
      <c r="C113" s="292">
        <v>16</v>
      </c>
      <c r="D113" s="293"/>
      <c r="E113" s="299">
        <v>45</v>
      </c>
      <c r="F113" s="299">
        <v>90</v>
      </c>
      <c r="G113" s="274">
        <v>76</v>
      </c>
      <c r="H113" s="275" t="s">
        <v>298</v>
      </c>
      <c r="I113" s="452" t="s">
        <v>299</v>
      </c>
      <c r="J113" s="438" t="s">
        <v>269</v>
      </c>
      <c r="K113" s="438">
        <v>1</v>
      </c>
      <c r="L113" s="453" t="s">
        <v>75</v>
      </c>
      <c r="M113" s="446">
        <v>0</v>
      </c>
      <c r="N113" s="446">
        <v>1200</v>
      </c>
      <c r="O113" s="443">
        <v>450</v>
      </c>
      <c r="P113" s="443">
        <v>600</v>
      </c>
      <c r="Q113" s="281"/>
      <c r="R113" s="443">
        <v>1050</v>
      </c>
      <c r="S113" s="443"/>
      <c r="T113" s="443">
        <v>1200</v>
      </c>
      <c r="U113" s="442"/>
      <c r="V113" s="439">
        <f>AH113/AH111</f>
        <v>1</v>
      </c>
      <c r="W113" s="279">
        <v>4</v>
      </c>
      <c r="X113" s="350" t="s">
        <v>116</v>
      </c>
      <c r="Y113" s="65"/>
      <c r="Z113" s="65">
        <v>100000000</v>
      </c>
      <c r="AA113" s="65">
        <v>30000000</v>
      </c>
      <c r="AB113" s="65"/>
      <c r="AC113" s="65"/>
      <c r="AD113" s="65"/>
      <c r="AE113" s="65"/>
      <c r="AF113" s="65"/>
      <c r="AG113" s="65"/>
      <c r="AH113" s="28">
        <f t="shared" si="111"/>
        <v>130000000</v>
      </c>
      <c r="AI113" s="36"/>
      <c r="AJ113" s="36">
        <v>103000000</v>
      </c>
      <c r="AK113" s="36"/>
      <c r="AL113" s="36"/>
      <c r="AM113" s="36"/>
      <c r="AN113" s="36"/>
      <c r="AO113" s="36"/>
      <c r="AP113" s="36"/>
      <c r="AQ113" s="36"/>
      <c r="AR113" s="31">
        <f t="shared" si="112"/>
        <v>103000000</v>
      </c>
      <c r="AS113" s="61"/>
      <c r="AT113" s="61">
        <v>106090000</v>
      </c>
      <c r="AU113" s="61"/>
      <c r="AV113" s="61"/>
      <c r="AW113" s="61"/>
      <c r="AX113" s="61"/>
      <c r="AY113" s="61"/>
      <c r="AZ113" s="61"/>
      <c r="BA113" s="61"/>
      <c r="BB113" s="61"/>
      <c r="BC113" s="61"/>
      <c r="BD113" s="61"/>
      <c r="BE113" s="33">
        <f t="shared" si="113"/>
        <v>106090000</v>
      </c>
      <c r="BF113" s="51"/>
      <c r="BG113" s="36">
        <v>106090000</v>
      </c>
      <c r="BH113" s="36"/>
      <c r="BI113" s="36"/>
      <c r="BJ113" s="36"/>
      <c r="BK113" s="36"/>
      <c r="BL113" s="36"/>
      <c r="BM113" s="36"/>
      <c r="BN113" s="36"/>
      <c r="BO113" s="31">
        <f t="shared" si="114"/>
        <v>106090000</v>
      </c>
      <c r="BP113" s="35">
        <f t="shared" si="115"/>
        <v>445180000</v>
      </c>
      <c r="BQ113" s="291"/>
    </row>
    <row r="114" spans="1:69" ht="93.75" customHeight="1" x14ac:dyDescent="0.2">
      <c r="A114" s="348"/>
      <c r="B114" s="348"/>
      <c r="C114" s="294"/>
      <c r="D114" s="454" t="s">
        <v>300</v>
      </c>
      <c r="E114" s="357"/>
      <c r="F114" s="357"/>
      <c r="G114" s="274">
        <v>77</v>
      </c>
      <c r="H114" s="275" t="s">
        <v>301</v>
      </c>
      <c r="I114" s="452" t="s">
        <v>302</v>
      </c>
      <c r="J114" s="438" t="s">
        <v>269</v>
      </c>
      <c r="K114" s="438">
        <v>1</v>
      </c>
      <c r="L114" s="442" t="s">
        <v>75</v>
      </c>
      <c r="M114" s="446">
        <v>20</v>
      </c>
      <c r="N114" s="443">
        <v>80</v>
      </c>
      <c r="O114" s="443">
        <v>28</v>
      </c>
      <c r="P114" s="443">
        <v>50</v>
      </c>
      <c r="Q114" s="281"/>
      <c r="R114" s="443">
        <v>73</v>
      </c>
      <c r="S114" s="443"/>
      <c r="T114" s="443">
        <v>80</v>
      </c>
      <c r="U114" s="442"/>
      <c r="V114" s="439"/>
      <c r="W114" s="279">
        <v>4</v>
      </c>
      <c r="X114" s="350" t="s">
        <v>116</v>
      </c>
      <c r="Y114" s="65"/>
      <c r="Z114" s="65"/>
      <c r="AA114" s="65"/>
      <c r="AB114" s="65"/>
      <c r="AC114" s="65"/>
      <c r="AD114" s="65"/>
      <c r="AE114" s="65"/>
      <c r="AF114" s="65"/>
      <c r="AG114" s="65"/>
      <c r="AH114" s="28">
        <f t="shared" si="111"/>
        <v>0</v>
      </c>
      <c r="AI114" s="36"/>
      <c r="AJ114" s="36"/>
      <c r="AK114" s="36"/>
      <c r="AL114" s="36"/>
      <c r="AM114" s="36"/>
      <c r="AN114" s="36"/>
      <c r="AO114" s="36"/>
      <c r="AP114" s="36"/>
      <c r="AQ114" s="36"/>
      <c r="AR114" s="31">
        <f t="shared" si="112"/>
        <v>0</v>
      </c>
      <c r="AS114" s="61"/>
      <c r="AT114" s="61"/>
      <c r="AU114" s="61"/>
      <c r="AV114" s="61"/>
      <c r="AW114" s="61"/>
      <c r="AX114" s="61"/>
      <c r="AY114" s="61"/>
      <c r="AZ114" s="61"/>
      <c r="BA114" s="61"/>
      <c r="BB114" s="61"/>
      <c r="BC114" s="61"/>
      <c r="BD114" s="61"/>
      <c r="BE114" s="33">
        <f t="shared" si="113"/>
        <v>0</v>
      </c>
      <c r="BF114" s="51"/>
      <c r="BG114" s="36"/>
      <c r="BH114" s="36"/>
      <c r="BI114" s="36"/>
      <c r="BJ114" s="36"/>
      <c r="BK114" s="36"/>
      <c r="BL114" s="36"/>
      <c r="BM114" s="36"/>
      <c r="BN114" s="36"/>
      <c r="BO114" s="31">
        <f t="shared" si="114"/>
        <v>0</v>
      </c>
      <c r="BP114" s="35">
        <f t="shared" si="115"/>
        <v>0</v>
      </c>
      <c r="BQ114" s="291"/>
    </row>
    <row r="115" spans="1:69" ht="57.75" customHeight="1" x14ac:dyDescent="0.2">
      <c r="A115" s="348"/>
      <c r="B115" s="348"/>
      <c r="C115" s="292">
        <v>17</v>
      </c>
      <c r="D115" s="455"/>
      <c r="E115" s="456" t="s">
        <v>303</v>
      </c>
      <c r="F115" s="457">
        <v>0.5</v>
      </c>
      <c r="G115" s="274">
        <v>78</v>
      </c>
      <c r="H115" s="275" t="s">
        <v>304</v>
      </c>
      <c r="I115" s="452" t="s">
        <v>305</v>
      </c>
      <c r="J115" s="438" t="s">
        <v>269</v>
      </c>
      <c r="K115" s="438">
        <v>1</v>
      </c>
      <c r="L115" s="442" t="s">
        <v>75</v>
      </c>
      <c r="M115" s="446">
        <v>7</v>
      </c>
      <c r="N115" s="443">
        <v>15</v>
      </c>
      <c r="O115" s="443">
        <v>9</v>
      </c>
      <c r="P115" s="443">
        <v>11</v>
      </c>
      <c r="Q115" s="281"/>
      <c r="R115" s="443">
        <v>14</v>
      </c>
      <c r="S115" s="443"/>
      <c r="T115" s="443">
        <v>15</v>
      </c>
      <c r="U115" s="442"/>
      <c r="V115" s="439"/>
      <c r="W115" s="279">
        <v>4</v>
      </c>
      <c r="X115" s="350" t="s">
        <v>116</v>
      </c>
      <c r="Y115" s="65"/>
      <c r="Z115" s="65"/>
      <c r="AA115" s="65"/>
      <c r="AB115" s="65"/>
      <c r="AC115" s="65"/>
      <c r="AD115" s="65"/>
      <c r="AE115" s="65"/>
      <c r="AF115" s="65"/>
      <c r="AG115" s="65"/>
      <c r="AH115" s="28">
        <f t="shared" si="111"/>
        <v>0</v>
      </c>
      <c r="AI115" s="36"/>
      <c r="AJ115" s="36"/>
      <c r="AK115" s="36"/>
      <c r="AL115" s="36"/>
      <c r="AM115" s="36"/>
      <c r="AN115" s="36"/>
      <c r="AO115" s="36"/>
      <c r="AP115" s="36"/>
      <c r="AQ115" s="36"/>
      <c r="AR115" s="31">
        <f t="shared" si="112"/>
        <v>0</v>
      </c>
      <c r="AS115" s="61"/>
      <c r="AT115" s="61"/>
      <c r="AU115" s="61"/>
      <c r="AV115" s="61"/>
      <c r="AW115" s="61"/>
      <c r="AX115" s="61"/>
      <c r="AY115" s="61"/>
      <c r="AZ115" s="61"/>
      <c r="BA115" s="61"/>
      <c r="BB115" s="61"/>
      <c r="BC115" s="61"/>
      <c r="BD115" s="61"/>
      <c r="BE115" s="33">
        <f t="shared" si="113"/>
        <v>0</v>
      </c>
      <c r="BF115" s="51"/>
      <c r="BG115" s="36"/>
      <c r="BH115" s="36"/>
      <c r="BI115" s="36"/>
      <c r="BJ115" s="36"/>
      <c r="BK115" s="36"/>
      <c r="BL115" s="36"/>
      <c r="BM115" s="36"/>
      <c r="BN115" s="36"/>
      <c r="BO115" s="31">
        <f t="shared" si="114"/>
        <v>0</v>
      </c>
      <c r="BP115" s="77">
        <f t="shared" si="115"/>
        <v>0</v>
      </c>
      <c r="BQ115" s="291"/>
    </row>
    <row r="116" spans="1:69" ht="57.75" customHeight="1" x14ac:dyDescent="0.2">
      <c r="A116" s="348"/>
      <c r="B116" s="348"/>
      <c r="C116" s="302">
        <v>18</v>
      </c>
      <c r="D116" s="271" t="s">
        <v>306</v>
      </c>
      <c r="E116" s="280">
        <v>6</v>
      </c>
      <c r="F116" s="280">
        <v>12</v>
      </c>
      <c r="G116" s="274">
        <v>79</v>
      </c>
      <c r="H116" s="275" t="s">
        <v>307</v>
      </c>
      <c r="I116" s="452" t="s">
        <v>308</v>
      </c>
      <c r="J116" s="438" t="s">
        <v>269</v>
      </c>
      <c r="K116" s="438">
        <v>1</v>
      </c>
      <c r="L116" s="442" t="s">
        <v>75</v>
      </c>
      <c r="M116" s="446">
        <v>96</v>
      </c>
      <c r="N116" s="443">
        <v>230</v>
      </c>
      <c r="O116" s="443">
        <v>113</v>
      </c>
      <c r="P116" s="443">
        <v>163</v>
      </c>
      <c r="Q116" s="281"/>
      <c r="R116" s="443">
        <v>213</v>
      </c>
      <c r="S116" s="443"/>
      <c r="T116" s="443">
        <v>230</v>
      </c>
      <c r="U116" s="442"/>
      <c r="V116" s="439"/>
      <c r="W116" s="279">
        <v>4</v>
      </c>
      <c r="X116" s="350" t="s">
        <v>116</v>
      </c>
      <c r="Y116" s="65"/>
      <c r="Z116" s="65"/>
      <c r="AA116" s="65"/>
      <c r="AB116" s="65"/>
      <c r="AC116" s="65"/>
      <c r="AD116" s="65"/>
      <c r="AE116" s="65"/>
      <c r="AF116" s="65"/>
      <c r="AG116" s="65"/>
      <c r="AH116" s="28">
        <f t="shared" si="111"/>
        <v>0</v>
      </c>
      <c r="AI116" s="36"/>
      <c r="AJ116" s="36"/>
      <c r="AK116" s="36"/>
      <c r="AL116" s="36"/>
      <c r="AM116" s="36"/>
      <c r="AN116" s="36"/>
      <c r="AO116" s="36"/>
      <c r="AP116" s="36"/>
      <c r="AQ116" s="36"/>
      <c r="AR116" s="31">
        <f t="shared" si="112"/>
        <v>0</v>
      </c>
      <c r="AS116" s="61"/>
      <c r="AT116" s="61"/>
      <c r="AU116" s="61"/>
      <c r="AV116" s="61"/>
      <c r="AW116" s="61"/>
      <c r="AX116" s="61"/>
      <c r="AY116" s="61"/>
      <c r="AZ116" s="61"/>
      <c r="BA116" s="61"/>
      <c r="BB116" s="61"/>
      <c r="BC116" s="61"/>
      <c r="BD116" s="61"/>
      <c r="BE116" s="33">
        <f t="shared" si="113"/>
        <v>0</v>
      </c>
      <c r="BF116" s="51"/>
      <c r="BG116" s="36"/>
      <c r="BH116" s="36"/>
      <c r="BI116" s="36"/>
      <c r="BJ116" s="36"/>
      <c r="BK116" s="36"/>
      <c r="BL116" s="36"/>
      <c r="BM116" s="36"/>
      <c r="BN116" s="36"/>
      <c r="BO116" s="31">
        <f t="shared" si="114"/>
        <v>0</v>
      </c>
      <c r="BP116" s="77">
        <f t="shared" si="115"/>
        <v>0</v>
      </c>
      <c r="BQ116" s="291"/>
    </row>
    <row r="117" spans="1:69" ht="57.75" customHeight="1" x14ac:dyDescent="0.2">
      <c r="A117" s="348"/>
      <c r="B117" s="348"/>
      <c r="C117" s="302">
        <v>19</v>
      </c>
      <c r="D117" s="271" t="s">
        <v>309</v>
      </c>
      <c r="E117" s="390" t="s">
        <v>310</v>
      </c>
      <c r="F117" s="390" t="s">
        <v>311</v>
      </c>
      <c r="G117" s="274">
        <v>80</v>
      </c>
      <c r="H117" s="275" t="s">
        <v>312</v>
      </c>
      <c r="I117" s="452" t="s">
        <v>313</v>
      </c>
      <c r="J117" s="438" t="s">
        <v>269</v>
      </c>
      <c r="K117" s="438">
        <v>1</v>
      </c>
      <c r="L117" s="442" t="s">
        <v>75</v>
      </c>
      <c r="M117" s="446">
        <v>2906</v>
      </c>
      <c r="N117" s="443">
        <v>4700</v>
      </c>
      <c r="O117" s="443">
        <v>3130</v>
      </c>
      <c r="P117" s="443">
        <v>3803</v>
      </c>
      <c r="Q117" s="281"/>
      <c r="R117" s="443">
        <v>4476</v>
      </c>
      <c r="S117" s="443"/>
      <c r="T117" s="443">
        <v>4700</v>
      </c>
      <c r="U117" s="442"/>
      <c r="V117" s="439"/>
      <c r="W117" s="279">
        <v>4</v>
      </c>
      <c r="X117" s="350" t="s">
        <v>116</v>
      </c>
      <c r="Y117" s="65"/>
      <c r="Z117" s="65"/>
      <c r="AA117" s="65"/>
      <c r="AB117" s="65"/>
      <c r="AC117" s="65"/>
      <c r="AD117" s="65"/>
      <c r="AE117" s="65"/>
      <c r="AF117" s="65"/>
      <c r="AG117" s="65"/>
      <c r="AH117" s="28">
        <f t="shared" si="111"/>
        <v>0</v>
      </c>
      <c r="AI117" s="36"/>
      <c r="AJ117" s="36"/>
      <c r="AK117" s="36"/>
      <c r="AL117" s="36"/>
      <c r="AM117" s="36"/>
      <c r="AN117" s="36"/>
      <c r="AO117" s="36"/>
      <c r="AP117" s="36"/>
      <c r="AQ117" s="36"/>
      <c r="AR117" s="31">
        <f t="shared" si="112"/>
        <v>0</v>
      </c>
      <c r="AS117" s="61"/>
      <c r="AT117" s="61"/>
      <c r="AU117" s="61"/>
      <c r="AV117" s="61"/>
      <c r="AW117" s="61"/>
      <c r="AX117" s="61"/>
      <c r="AY117" s="61"/>
      <c r="AZ117" s="61"/>
      <c r="BA117" s="61"/>
      <c r="BB117" s="61"/>
      <c r="BC117" s="61"/>
      <c r="BD117" s="61"/>
      <c r="BE117" s="33">
        <f t="shared" si="113"/>
        <v>0</v>
      </c>
      <c r="BF117" s="51"/>
      <c r="BG117" s="36"/>
      <c r="BH117" s="36"/>
      <c r="BI117" s="36"/>
      <c r="BJ117" s="36"/>
      <c r="BK117" s="36"/>
      <c r="BL117" s="36"/>
      <c r="BM117" s="36"/>
      <c r="BN117" s="36"/>
      <c r="BO117" s="31">
        <f t="shared" si="114"/>
        <v>0</v>
      </c>
      <c r="BP117" s="77">
        <f t="shared" si="115"/>
        <v>0</v>
      </c>
      <c r="BQ117" s="291"/>
    </row>
    <row r="118" spans="1:69" ht="101.25" customHeight="1" x14ac:dyDescent="0.2">
      <c r="A118" s="348">
        <v>52</v>
      </c>
      <c r="B118" s="348"/>
      <c r="C118" s="294">
        <v>19</v>
      </c>
      <c r="D118" s="287" t="s">
        <v>309</v>
      </c>
      <c r="E118" s="458" t="s">
        <v>314</v>
      </c>
      <c r="F118" s="458" t="s">
        <v>311</v>
      </c>
      <c r="G118" s="274">
        <v>81</v>
      </c>
      <c r="H118" s="275" t="s">
        <v>315</v>
      </c>
      <c r="I118" s="452" t="s">
        <v>316</v>
      </c>
      <c r="J118" s="438" t="s">
        <v>269</v>
      </c>
      <c r="K118" s="438">
        <v>1</v>
      </c>
      <c r="L118" s="442" t="s">
        <v>75</v>
      </c>
      <c r="M118" s="415">
        <v>13</v>
      </c>
      <c r="N118" s="415">
        <v>41</v>
      </c>
      <c r="O118" s="443">
        <v>17</v>
      </c>
      <c r="P118" s="443">
        <v>27</v>
      </c>
      <c r="Q118" s="321">
        <v>25</v>
      </c>
      <c r="R118" s="443">
        <v>38</v>
      </c>
      <c r="S118" s="443">
        <v>32</v>
      </c>
      <c r="T118" s="443">
        <v>41</v>
      </c>
      <c r="U118" s="442">
        <v>41</v>
      </c>
      <c r="V118" s="439"/>
      <c r="W118" s="279">
        <v>4</v>
      </c>
      <c r="X118" s="350" t="s">
        <v>116</v>
      </c>
      <c r="Y118" s="65"/>
      <c r="Z118" s="65"/>
      <c r="AA118" s="65"/>
      <c r="AB118" s="65"/>
      <c r="AC118" s="65"/>
      <c r="AD118" s="65"/>
      <c r="AE118" s="65"/>
      <c r="AF118" s="65"/>
      <c r="AG118" s="65"/>
      <c r="AH118" s="28">
        <f t="shared" si="111"/>
        <v>0</v>
      </c>
      <c r="AI118" s="36"/>
      <c r="AJ118" s="36"/>
      <c r="AK118" s="36"/>
      <c r="AL118" s="36"/>
      <c r="AM118" s="36"/>
      <c r="AN118" s="36"/>
      <c r="AO118" s="36"/>
      <c r="AP118" s="36"/>
      <c r="AQ118" s="36"/>
      <c r="AR118" s="31">
        <f t="shared" si="112"/>
        <v>0</v>
      </c>
      <c r="AS118" s="61"/>
      <c r="AT118" s="61"/>
      <c r="AU118" s="61"/>
      <c r="AV118" s="61"/>
      <c r="AW118" s="61"/>
      <c r="AX118" s="61"/>
      <c r="AY118" s="61"/>
      <c r="AZ118" s="61"/>
      <c r="BA118" s="61"/>
      <c r="BB118" s="61"/>
      <c r="BC118" s="61"/>
      <c r="BD118" s="61"/>
      <c r="BE118" s="33">
        <f t="shared" si="113"/>
        <v>0</v>
      </c>
      <c r="BF118" s="51"/>
      <c r="BG118" s="36"/>
      <c r="BH118" s="36"/>
      <c r="BI118" s="36"/>
      <c r="BJ118" s="36"/>
      <c r="BK118" s="36"/>
      <c r="BL118" s="36"/>
      <c r="BM118" s="36"/>
      <c r="BN118" s="36"/>
      <c r="BO118" s="31">
        <f t="shared" si="114"/>
        <v>0</v>
      </c>
      <c r="BP118" s="77">
        <f t="shared" si="115"/>
        <v>0</v>
      </c>
      <c r="BQ118" s="291"/>
    </row>
    <row r="119" spans="1:69" ht="103.5" customHeight="1" x14ac:dyDescent="0.2">
      <c r="A119" s="348"/>
      <c r="B119" s="348"/>
      <c r="C119" s="292"/>
      <c r="D119" s="293"/>
      <c r="E119" s="299"/>
      <c r="F119" s="299"/>
      <c r="G119" s="274">
        <v>82</v>
      </c>
      <c r="H119" s="275" t="s">
        <v>317</v>
      </c>
      <c r="I119" s="452" t="s">
        <v>318</v>
      </c>
      <c r="J119" s="438" t="s">
        <v>269</v>
      </c>
      <c r="K119" s="438">
        <v>1</v>
      </c>
      <c r="L119" s="442" t="s">
        <v>75</v>
      </c>
      <c r="M119" s="415">
        <v>14</v>
      </c>
      <c r="N119" s="415">
        <v>40</v>
      </c>
      <c r="O119" s="443">
        <v>17</v>
      </c>
      <c r="P119" s="443">
        <v>27</v>
      </c>
      <c r="Q119" s="321">
        <v>25</v>
      </c>
      <c r="R119" s="443">
        <v>37</v>
      </c>
      <c r="S119" s="443">
        <v>32</v>
      </c>
      <c r="T119" s="443">
        <v>40</v>
      </c>
      <c r="U119" s="442">
        <v>40</v>
      </c>
      <c r="V119" s="439"/>
      <c r="W119" s="279">
        <v>4</v>
      </c>
      <c r="X119" s="350" t="s">
        <v>116</v>
      </c>
      <c r="Y119" s="65"/>
      <c r="Z119" s="65"/>
      <c r="AA119" s="65"/>
      <c r="AB119" s="65"/>
      <c r="AC119" s="65"/>
      <c r="AD119" s="65"/>
      <c r="AE119" s="65"/>
      <c r="AF119" s="65"/>
      <c r="AG119" s="65"/>
      <c r="AH119" s="28">
        <f t="shared" si="111"/>
        <v>0</v>
      </c>
      <c r="AI119" s="36"/>
      <c r="AJ119" s="36"/>
      <c r="AK119" s="36"/>
      <c r="AL119" s="36"/>
      <c r="AM119" s="36"/>
      <c r="AN119" s="36"/>
      <c r="AO119" s="36"/>
      <c r="AP119" s="36"/>
      <c r="AQ119" s="36"/>
      <c r="AR119" s="31">
        <f t="shared" si="112"/>
        <v>0</v>
      </c>
      <c r="AS119" s="61"/>
      <c r="AT119" s="61"/>
      <c r="AU119" s="61"/>
      <c r="AV119" s="61"/>
      <c r="AW119" s="61"/>
      <c r="AX119" s="61"/>
      <c r="AY119" s="61"/>
      <c r="AZ119" s="61"/>
      <c r="BA119" s="61"/>
      <c r="BB119" s="61"/>
      <c r="BC119" s="61"/>
      <c r="BD119" s="61"/>
      <c r="BE119" s="33">
        <f t="shared" si="113"/>
        <v>0</v>
      </c>
      <c r="BF119" s="51"/>
      <c r="BG119" s="36"/>
      <c r="BH119" s="36"/>
      <c r="BI119" s="36"/>
      <c r="BJ119" s="36"/>
      <c r="BK119" s="36"/>
      <c r="BL119" s="36"/>
      <c r="BM119" s="36"/>
      <c r="BN119" s="36"/>
      <c r="BO119" s="31">
        <f t="shared" si="114"/>
        <v>0</v>
      </c>
      <c r="BP119" s="77">
        <f t="shared" si="115"/>
        <v>0</v>
      </c>
      <c r="BQ119" s="291"/>
    </row>
    <row r="120" spans="1:69" ht="24.75" customHeight="1" x14ac:dyDescent="0.2">
      <c r="A120" s="348"/>
      <c r="B120" s="348"/>
      <c r="C120" s="260">
        <v>20</v>
      </c>
      <c r="D120" s="261" t="s">
        <v>319</v>
      </c>
      <c r="E120" s="263"/>
      <c r="F120" s="84"/>
      <c r="G120" s="263"/>
      <c r="H120" s="84"/>
      <c r="I120" s="84"/>
      <c r="J120" s="263"/>
      <c r="K120" s="263"/>
      <c r="L120" s="312"/>
      <c r="M120" s="84"/>
      <c r="N120" s="84"/>
      <c r="O120" s="126"/>
      <c r="P120" s="84"/>
      <c r="Q120" s="313"/>
      <c r="R120" s="84"/>
      <c r="S120" s="84"/>
      <c r="T120" s="263"/>
      <c r="U120" s="263"/>
      <c r="V120" s="314"/>
      <c r="W120" s="263"/>
      <c r="X120" s="263"/>
      <c r="Y120" s="43">
        <f t="shared" ref="Y120:AG120" si="116">SUM(Y121:Y130)</f>
        <v>0</v>
      </c>
      <c r="Z120" s="43">
        <f t="shared" si="116"/>
        <v>0</v>
      </c>
      <c r="AA120" s="43">
        <f t="shared" si="116"/>
        <v>50000000</v>
      </c>
      <c r="AB120" s="43">
        <f t="shared" si="116"/>
        <v>0</v>
      </c>
      <c r="AC120" s="43">
        <f t="shared" si="116"/>
        <v>0</v>
      </c>
      <c r="AD120" s="43">
        <f t="shared" si="116"/>
        <v>0</v>
      </c>
      <c r="AE120" s="43">
        <f t="shared" si="116"/>
        <v>0</v>
      </c>
      <c r="AF120" s="43">
        <f t="shared" si="116"/>
        <v>0</v>
      </c>
      <c r="AG120" s="43">
        <f t="shared" si="116"/>
        <v>4200000000</v>
      </c>
      <c r="AH120" s="44">
        <f>SUM(AH121:AH130)</f>
        <v>4250000000</v>
      </c>
      <c r="AI120" s="43">
        <f t="shared" ref="AI120:AX120" si="117">SUM(AI121:AI130)</f>
        <v>0</v>
      </c>
      <c r="AJ120" s="43">
        <f t="shared" si="117"/>
        <v>0</v>
      </c>
      <c r="AK120" s="43">
        <f t="shared" si="117"/>
        <v>50000000</v>
      </c>
      <c r="AL120" s="43">
        <f t="shared" si="117"/>
        <v>0</v>
      </c>
      <c r="AM120" s="43">
        <f t="shared" si="117"/>
        <v>0</v>
      </c>
      <c r="AN120" s="43">
        <f t="shared" si="117"/>
        <v>0</v>
      </c>
      <c r="AO120" s="43">
        <f t="shared" si="117"/>
        <v>0</v>
      </c>
      <c r="AP120" s="43">
        <f t="shared" si="117"/>
        <v>0</v>
      </c>
      <c r="AQ120" s="43">
        <f t="shared" si="117"/>
        <v>5295276423</v>
      </c>
      <c r="AR120" s="43">
        <f t="shared" si="117"/>
        <v>5345276423</v>
      </c>
      <c r="AS120" s="43">
        <f t="shared" si="117"/>
        <v>0</v>
      </c>
      <c r="AT120" s="43">
        <f t="shared" si="117"/>
        <v>0</v>
      </c>
      <c r="AU120" s="43">
        <f t="shared" si="117"/>
        <v>20000000</v>
      </c>
      <c r="AV120" s="43">
        <f t="shared" si="117"/>
        <v>0</v>
      </c>
      <c r="AW120" s="43">
        <f t="shared" si="117"/>
        <v>0</v>
      </c>
      <c r="AX120" s="43">
        <f t="shared" si="117"/>
        <v>0</v>
      </c>
      <c r="AY120" s="43">
        <f t="shared" ref="AY120:BD120" si="118">SUM(AY121:AY130)</f>
        <v>0</v>
      </c>
      <c r="AZ120" s="43">
        <f t="shared" si="118"/>
        <v>0</v>
      </c>
      <c r="BA120" s="43">
        <f t="shared" si="118"/>
        <v>0</v>
      </c>
      <c r="BB120" s="43">
        <f t="shared" si="118"/>
        <v>0</v>
      </c>
      <c r="BC120" s="43">
        <f t="shared" si="118"/>
        <v>0</v>
      </c>
      <c r="BD120" s="43">
        <f t="shared" si="118"/>
        <v>6000000000</v>
      </c>
      <c r="BE120" s="43">
        <f>SUM(BE121:BE130)</f>
        <v>6020000000</v>
      </c>
      <c r="BF120" s="45"/>
      <c r="BG120" s="45"/>
      <c r="BH120" s="45"/>
      <c r="BI120" s="45"/>
      <c r="BJ120" s="45"/>
      <c r="BK120" s="45"/>
      <c r="BL120" s="45"/>
      <c r="BM120" s="45"/>
      <c r="BN120" s="45"/>
      <c r="BO120" s="46">
        <f>SUM(BO121:BO130)</f>
        <v>4020000000</v>
      </c>
      <c r="BP120" s="43">
        <f>SUM(BP121:BP130)</f>
        <v>19635276423</v>
      </c>
      <c r="BQ120" s="291"/>
    </row>
    <row r="121" spans="1:69" ht="101.25" customHeight="1" x14ac:dyDescent="0.2">
      <c r="A121" s="348"/>
      <c r="B121" s="348"/>
      <c r="C121" s="270"/>
      <c r="D121" s="287" t="s">
        <v>295</v>
      </c>
      <c r="E121" s="272"/>
      <c r="F121" s="272"/>
      <c r="G121" s="279">
        <v>83</v>
      </c>
      <c r="H121" s="275" t="s">
        <v>320</v>
      </c>
      <c r="I121" s="459" t="s">
        <v>321</v>
      </c>
      <c r="J121" s="438" t="s">
        <v>269</v>
      </c>
      <c r="K121" s="438">
        <v>1</v>
      </c>
      <c r="L121" s="442" t="s">
        <v>75</v>
      </c>
      <c r="M121" s="446">
        <v>0</v>
      </c>
      <c r="N121" s="443">
        <v>54</v>
      </c>
      <c r="O121" s="443">
        <v>4</v>
      </c>
      <c r="P121" s="443">
        <v>27</v>
      </c>
      <c r="Q121" s="281"/>
      <c r="R121" s="443">
        <v>47</v>
      </c>
      <c r="S121" s="443"/>
      <c r="T121" s="460">
        <v>54</v>
      </c>
      <c r="U121" s="442"/>
      <c r="V121" s="461"/>
      <c r="W121" s="279">
        <v>4</v>
      </c>
      <c r="X121" s="350" t="s">
        <v>116</v>
      </c>
      <c r="Y121" s="65"/>
      <c r="Z121" s="65">
        <v>0</v>
      </c>
      <c r="AA121" s="65"/>
      <c r="AB121" s="65"/>
      <c r="AC121" s="65"/>
      <c r="AD121" s="65"/>
      <c r="AE121" s="65"/>
      <c r="AF121" s="65"/>
      <c r="AG121" s="65"/>
      <c r="AH121" s="28">
        <f t="shared" ref="AH121:AH130" si="119">+Y121+Z121+AA121+AB121+AC121+AD121+AE121+AF121+AG121</f>
        <v>0</v>
      </c>
      <c r="AI121" s="36"/>
      <c r="AJ121" s="36"/>
      <c r="AK121" s="36"/>
      <c r="AL121" s="36"/>
      <c r="AM121" s="36"/>
      <c r="AN121" s="36"/>
      <c r="AO121" s="36"/>
      <c r="AP121" s="36"/>
      <c r="AQ121" s="36"/>
      <c r="AR121" s="31">
        <f t="shared" ref="AR121:AR130" si="120">AI121+AJ121+AK121+AL121+AM121+AN121+AO121+AP121+AQ121</f>
        <v>0</v>
      </c>
      <c r="AS121" s="61"/>
      <c r="AT121" s="61"/>
      <c r="AU121" s="61"/>
      <c r="AV121" s="61"/>
      <c r="AW121" s="61"/>
      <c r="AX121" s="61"/>
      <c r="AY121" s="61"/>
      <c r="AZ121" s="61"/>
      <c r="BA121" s="61"/>
      <c r="BB121" s="61"/>
      <c r="BC121" s="61"/>
      <c r="BD121" s="61"/>
      <c r="BE121" s="33">
        <f t="shared" ref="BE121:BE130" si="121">AS121+AT121+AU121+AV121+AW121+AX121+AY121+BC121+BD121</f>
        <v>0</v>
      </c>
      <c r="BF121" s="51"/>
      <c r="BG121" s="36"/>
      <c r="BH121" s="36"/>
      <c r="BI121" s="36"/>
      <c r="BJ121" s="36"/>
      <c r="BK121" s="36"/>
      <c r="BL121" s="36"/>
      <c r="BM121" s="36"/>
      <c r="BN121" s="36"/>
      <c r="BO121" s="31">
        <f t="shared" ref="BO121:BO130" si="122">BF121+BG121+BH121+BI121+BJ121+BK121+BL121+BM121+BN121</f>
        <v>0</v>
      </c>
      <c r="BP121" s="77">
        <f t="shared" ref="BP121:BP130" si="123">AH121+AR121+BE121+BO121</f>
        <v>0</v>
      </c>
      <c r="BQ121" s="291"/>
    </row>
    <row r="122" spans="1:69" ht="92.25" customHeight="1" x14ac:dyDescent="0.2">
      <c r="A122" s="348"/>
      <c r="B122" s="348"/>
      <c r="C122" s="294"/>
      <c r="D122" s="462"/>
      <c r="E122" s="357"/>
      <c r="F122" s="357"/>
      <c r="G122" s="279">
        <v>84</v>
      </c>
      <c r="H122" s="275" t="s">
        <v>322</v>
      </c>
      <c r="I122" s="459" t="s">
        <v>323</v>
      </c>
      <c r="J122" s="438" t="s">
        <v>269</v>
      </c>
      <c r="K122" s="438">
        <v>1</v>
      </c>
      <c r="L122" s="442" t="s">
        <v>75</v>
      </c>
      <c r="M122" s="446">
        <v>0</v>
      </c>
      <c r="N122" s="443">
        <v>30</v>
      </c>
      <c r="O122" s="443">
        <v>3.75</v>
      </c>
      <c r="P122" s="443">
        <v>15</v>
      </c>
      <c r="Q122" s="281"/>
      <c r="R122" s="443">
        <v>26</v>
      </c>
      <c r="S122" s="443"/>
      <c r="T122" s="460">
        <v>30</v>
      </c>
      <c r="U122" s="442"/>
      <c r="V122" s="461"/>
      <c r="W122" s="279">
        <v>4</v>
      </c>
      <c r="X122" s="350" t="s">
        <v>116</v>
      </c>
      <c r="Y122" s="65"/>
      <c r="Z122" s="65"/>
      <c r="AA122" s="65"/>
      <c r="AB122" s="65"/>
      <c r="AC122" s="65"/>
      <c r="AD122" s="65"/>
      <c r="AE122" s="65"/>
      <c r="AF122" s="65"/>
      <c r="AG122" s="65"/>
      <c r="AH122" s="28">
        <f t="shared" si="119"/>
        <v>0</v>
      </c>
      <c r="AI122" s="36"/>
      <c r="AJ122" s="36"/>
      <c r="AK122" s="36"/>
      <c r="AL122" s="36"/>
      <c r="AM122" s="36"/>
      <c r="AN122" s="36"/>
      <c r="AO122" s="36"/>
      <c r="AP122" s="36"/>
      <c r="AQ122" s="36"/>
      <c r="AR122" s="31">
        <f t="shared" si="120"/>
        <v>0</v>
      </c>
      <c r="AS122" s="61"/>
      <c r="AT122" s="61"/>
      <c r="AU122" s="61"/>
      <c r="AV122" s="61"/>
      <c r="AW122" s="61"/>
      <c r="AX122" s="61"/>
      <c r="AY122" s="61"/>
      <c r="AZ122" s="61"/>
      <c r="BA122" s="61"/>
      <c r="BB122" s="61"/>
      <c r="BC122" s="61"/>
      <c r="BD122" s="61"/>
      <c r="BE122" s="33">
        <f t="shared" si="121"/>
        <v>0</v>
      </c>
      <c r="BF122" s="51"/>
      <c r="BG122" s="36"/>
      <c r="BH122" s="36"/>
      <c r="BI122" s="36"/>
      <c r="BJ122" s="36"/>
      <c r="BK122" s="36"/>
      <c r="BL122" s="36"/>
      <c r="BM122" s="36"/>
      <c r="BN122" s="36"/>
      <c r="BO122" s="31">
        <f t="shared" si="122"/>
        <v>0</v>
      </c>
      <c r="BP122" s="77">
        <f t="shared" si="123"/>
        <v>0</v>
      </c>
      <c r="BQ122" s="291"/>
    </row>
    <row r="123" spans="1:69" ht="78" customHeight="1" x14ac:dyDescent="0.2">
      <c r="A123" s="348"/>
      <c r="B123" s="348"/>
      <c r="C123" s="292">
        <v>16</v>
      </c>
      <c r="D123" s="293"/>
      <c r="E123" s="299">
        <v>45</v>
      </c>
      <c r="F123" s="299">
        <v>90</v>
      </c>
      <c r="G123" s="279">
        <v>85</v>
      </c>
      <c r="H123" s="275" t="s">
        <v>324</v>
      </c>
      <c r="I123" s="459" t="s">
        <v>325</v>
      </c>
      <c r="J123" s="438" t="s">
        <v>269</v>
      </c>
      <c r="K123" s="438">
        <v>1</v>
      </c>
      <c r="L123" s="442" t="s">
        <v>75</v>
      </c>
      <c r="M123" s="446">
        <v>0</v>
      </c>
      <c r="N123" s="443">
        <v>30</v>
      </c>
      <c r="O123" s="443">
        <v>4</v>
      </c>
      <c r="P123" s="443">
        <v>15</v>
      </c>
      <c r="Q123" s="281"/>
      <c r="R123" s="443">
        <v>26</v>
      </c>
      <c r="S123" s="443"/>
      <c r="T123" s="460">
        <v>30</v>
      </c>
      <c r="U123" s="442"/>
      <c r="V123" s="461"/>
      <c r="W123" s="279">
        <v>4</v>
      </c>
      <c r="X123" s="350" t="s">
        <v>116</v>
      </c>
      <c r="Y123" s="65"/>
      <c r="Z123" s="65"/>
      <c r="AA123" s="65"/>
      <c r="AB123" s="65"/>
      <c r="AC123" s="65"/>
      <c r="AD123" s="65"/>
      <c r="AE123" s="65"/>
      <c r="AF123" s="65"/>
      <c r="AG123" s="65"/>
      <c r="AH123" s="28">
        <f t="shared" si="119"/>
        <v>0</v>
      </c>
      <c r="AI123" s="36"/>
      <c r="AJ123" s="36"/>
      <c r="AK123" s="36"/>
      <c r="AL123" s="36"/>
      <c r="AM123" s="36"/>
      <c r="AN123" s="36"/>
      <c r="AO123" s="36"/>
      <c r="AP123" s="36"/>
      <c r="AQ123" s="36"/>
      <c r="AR123" s="31">
        <f t="shared" si="120"/>
        <v>0</v>
      </c>
      <c r="AS123" s="61"/>
      <c r="AT123" s="61"/>
      <c r="AU123" s="61"/>
      <c r="AV123" s="61"/>
      <c r="AW123" s="61"/>
      <c r="AX123" s="61"/>
      <c r="AY123" s="61"/>
      <c r="AZ123" s="61"/>
      <c r="BA123" s="61"/>
      <c r="BB123" s="61"/>
      <c r="BC123" s="61"/>
      <c r="BD123" s="61"/>
      <c r="BE123" s="33">
        <f t="shared" si="121"/>
        <v>0</v>
      </c>
      <c r="BF123" s="51"/>
      <c r="BG123" s="36"/>
      <c r="BH123" s="36"/>
      <c r="BI123" s="36"/>
      <c r="BJ123" s="36"/>
      <c r="BK123" s="36"/>
      <c r="BL123" s="36"/>
      <c r="BM123" s="36"/>
      <c r="BN123" s="36"/>
      <c r="BO123" s="31">
        <f t="shared" si="122"/>
        <v>0</v>
      </c>
      <c r="BP123" s="35">
        <f t="shared" si="123"/>
        <v>0</v>
      </c>
      <c r="BQ123" s="291"/>
    </row>
    <row r="124" spans="1:69" ht="83.25" customHeight="1" x14ac:dyDescent="0.2">
      <c r="A124" s="348"/>
      <c r="B124" s="348"/>
      <c r="C124" s="294"/>
      <c r="D124" s="317"/>
      <c r="E124" s="357"/>
      <c r="F124" s="357"/>
      <c r="G124" s="279">
        <v>86</v>
      </c>
      <c r="H124" s="275" t="s">
        <v>326</v>
      </c>
      <c r="I124" s="459" t="s">
        <v>327</v>
      </c>
      <c r="J124" s="438" t="s">
        <v>269</v>
      </c>
      <c r="K124" s="438">
        <v>1</v>
      </c>
      <c r="L124" s="442" t="s">
        <v>75</v>
      </c>
      <c r="M124" s="446">
        <v>0</v>
      </c>
      <c r="N124" s="443">
        <v>8</v>
      </c>
      <c r="O124" s="443">
        <v>1</v>
      </c>
      <c r="P124" s="443">
        <v>4</v>
      </c>
      <c r="Q124" s="463">
        <v>3</v>
      </c>
      <c r="R124" s="443">
        <v>7</v>
      </c>
      <c r="S124" s="443">
        <v>3</v>
      </c>
      <c r="T124" s="460">
        <v>8</v>
      </c>
      <c r="U124" s="442">
        <v>1</v>
      </c>
      <c r="V124" s="461"/>
      <c r="W124" s="279">
        <v>4</v>
      </c>
      <c r="X124" s="350" t="s">
        <v>116</v>
      </c>
      <c r="Y124" s="65"/>
      <c r="Z124" s="65"/>
      <c r="AA124" s="65"/>
      <c r="AB124" s="65"/>
      <c r="AC124" s="65"/>
      <c r="AD124" s="65"/>
      <c r="AE124" s="65"/>
      <c r="AF124" s="65"/>
      <c r="AG124" s="65"/>
      <c r="AH124" s="28">
        <f t="shared" si="119"/>
        <v>0</v>
      </c>
      <c r="AI124" s="36"/>
      <c r="AJ124" s="36"/>
      <c r="AK124" s="36"/>
      <c r="AL124" s="36"/>
      <c r="AM124" s="36"/>
      <c r="AN124" s="36"/>
      <c r="AO124" s="36"/>
      <c r="AP124" s="36"/>
      <c r="AQ124" s="36"/>
      <c r="AR124" s="31">
        <f t="shared" si="120"/>
        <v>0</v>
      </c>
      <c r="AS124" s="61"/>
      <c r="AT124" s="61"/>
      <c r="AU124" s="61"/>
      <c r="AV124" s="61"/>
      <c r="AW124" s="61"/>
      <c r="AX124" s="61"/>
      <c r="AY124" s="61"/>
      <c r="AZ124" s="61"/>
      <c r="BA124" s="61"/>
      <c r="BB124" s="61"/>
      <c r="BC124" s="61"/>
      <c r="BD124" s="61"/>
      <c r="BE124" s="33">
        <f t="shared" si="121"/>
        <v>0</v>
      </c>
      <c r="BF124" s="51"/>
      <c r="BG124" s="36"/>
      <c r="BH124" s="36"/>
      <c r="BI124" s="36"/>
      <c r="BJ124" s="36"/>
      <c r="BK124" s="36"/>
      <c r="BL124" s="36"/>
      <c r="BM124" s="36"/>
      <c r="BN124" s="36"/>
      <c r="BO124" s="31">
        <f t="shared" si="122"/>
        <v>0</v>
      </c>
      <c r="BP124" s="35">
        <f t="shared" si="123"/>
        <v>0</v>
      </c>
      <c r="BQ124" s="291"/>
    </row>
    <row r="125" spans="1:69" ht="90.75" customHeight="1" x14ac:dyDescent="0.2">
      <c r="A125" s="348"/>
      <c r="B125" s="348">
        <v>50</v>
      </c>
      <c r="C125" s="292">
        <v>17</v>
      </c>
      <c r="D125" s="464" t="s">
        <v>300</v>
      </c>
      <c r="E125" s="456" t="s">
        <v>303</v>
      </c>
      <c r="F125" s="457">
        <v>0.5</v>
      </c>
      <c r="G125" s="279">
        <v>87</v>
      </c>
      <c r="H125" s="275" t="s">
        <v>328</v>
      </c>
      <c r="I125" s="459" t="s">
        <v>329</v>
      </c>
      <c r="J125" s="438" t="s">
        <v>269</v>
      </c>
      <c r="K125" s="438">
        <v>1</v>
      </c>
      <c r="L125" s="442" t="s">
        <v>61</v>
      </c>
      <c r="M125" s="446">
        <v>0</v>
      </c>
      <c r="N125" s="443">
        <v>30</v>
      </c>
      <c r="O125" s="443">
        <v>30</v>
      </c>
      <c r="P125" s="465">
        <v>30</v>
      </c>
      <c r="Q125" s="281"/>
      <c r="R125" s="443">
        <v>30</v>
      </c>
      <c r="S125" s="443"/>
      <c r="T125" s="460">
        <v>30</v>
      </c>
      <c r="U125" s="442"/>
      <c r="V125" s="439">
        <f>AH125/$AH$120</f>
        <v>2.352941176470588E-3</v>
      </c>
      <c r="W125" s="279">
        <v>4</v>
      </c>
      <c r="X125" s="350" t="s">
        <v>116</v>
      </c>
      <c r="Y125" s="65"/>
      <c r="Z125" s="65"/>
      <c r="AA125" s="65">
        <v>10000000</v>
      </c>
      <c r="AB125" s="65"/>
      <c r="AC125" s="65"/>
      <c r="AD125" s="65"/>
      <c r="AE125" s="65"/>
      <c r="AF125" s="65"/>
      <c r="AG125" s="65"/>
      <c r="AH125" s="28">
        <f t="shared" si="119"/>
        <v>10000000</v>
      </c>
      <c r="AI125" s="36"/>
      <c r="AJ125" s="36"/>
      <c r="AK125" s="36">
        <v>10000000</v>
      </c>
      <c r="AL125" s="36"/>
      <c r="AM125" s="36"/>
      <c r="AN125" s="36"/>
      <c r="AO125" s="36"/>
      <c r="AP125" s="36"/>
      <c r="AQ125" s="36"/>
      <c r="AR125" s="31">
        <f t="shared" si="120"/>
        <v>10000000</v>
      </c>
      <c r="AS125" s="61"/>
      <c r="AT125" s="61"/>
      <c r="AU125" s="61">
        <v>20000000</v>
      </c>
      <c r="AV125" s="61"/>
      <c r="AW125" s="61"/>
      <c r="AX125" s="61"/>
      <c r="AY125" s="61"/>
      <c r="AZ125" s="61"/>
      <c r="BA125" s="61"/>
      <c r="BB125" s="61"/>
      <c r="BC125" s="61"/>
      <c r="BD125" s="61"/>
      <c r="BE125" s="33">
        <f t="shared" si="121"/>
        <v>20000000</v>
      </c>
      <c r="BF125" s="51"/>
      <c r="BG125" s="36"/>
      <c r="BH125" s="36">
        <v>10000000</v>
      </c>
      <c r="BI125" s="36"/>
      <c r="BJ125" s="36"/>
      <c r="BK125" s="36"/>
      <c r="BL125" s="36"/>
      <c r="BM125" s="36"/>
      <c r="BN125" s="36"/>
      <c r="BO125" s="31">
        <f t="shared" si="122"/>
        <v>10000000</v>
      </c>
      <c r="BP125" s="35">
        <f t="shared" si="123"/>
        <v>50000000</v>
      </c>
      <c r="BQ125" s="291"/>
    </row>
    <row r="126" spans="1:69" ht="70.5" customHeight="1" x14ac:dyDescent="0.2">
      <c r="A126" s="348"/>
      <c r="B126" s="348"/>
      <c r="C126" s="302">
        <v>18</v>
      </c>
      <c r="D126" s="271" t="s">
        <v>330</v>
      </c>
      <c r="E126" s="280">
        <v>6</v>
      </c>
      <c r="F126" s="280">
        <v>12</v>
      </c>
      <c r="G126" s="279">
        <v>88</v>
      </c>
      <c r="H126" s="275" t="s">
        <v>331</v>
      </c>
      <c r="I126" s="275" t="s">
        <v>332</v>
      </c>
      <c r="J126" s="438" t="s">
        <v>269</v>
      </c>
      <c r="K126" s="438">
        <v>1</v>
      </c>
      <c r="L126" s="442" t="s">
        <v>75</v>
      </c>
      <c r="M126" s="446">
        <v>21</v>
      </c>
      <c r="N126" s="443">
        <v>36</v>
      </c>
      <c r="O126" s="443">
        <v>23</v>
      </c>
      <c r="P126" s="443">
        <v>29</v>
      </c>
      <c r="Q126" s="281"/>
      <c r="R126" s="443">
        <v>34</v>
      </c>
      <c r="S126" s="443"/>
      <c r="T126" s="460">
        <v>36</v>
      </c>
      <c r="U126" s="442"/>
      <c r="V126" s="461"/>
      <c r="W126" s="279">
        <v>4</v>
      </c>
      <c r="X126" s="350" t="s">
        <v>116</v>
      </c>
      <c r="Y126" s="65"/>
      <c r="Z126" s="65"/>
      <c r="AA126" s="65"/>
      <c r="AB126" s="65"/>
      <c r="AC126" s="65"/>
      <c r="AD126" s="65"/>
      <c r="AE126" s="65"/>
      <c r="AF126" s="65"/>
      <c r="AG126" s="65"/>
      <c r="AH126" s="28">
        <f t="shared" si="119"/>
        <v>0</v>
      </c>
      <c r="AI126" s="36"/>
      <c r="AJ126" s="36"/>
      <c r="AK126" s="36"/>
      <c r="AL126" s="36"/>
      <c r="AM126" s="36"/>
      <c r="AN126" s="36"/>
      <c r="AO126" s="36"/>
      <c r="AP126" s="36"/>
      <c r="AQ126" s="36"/>
      <c r="AR126" s="31">
        <f t="shared" si="120"/>
        <v>0</v>
      </c>
      <c r="AS126" s="61"/>
      <c r="AT126" s="61"/>
      <c r="AU126" s="61"/>
      <c r="AV126" s="61"/>
      <c r="AW126" s="61"/>
      <c r="AX126" s="61"/>
      <c r="AY126" s="61"/>
      <c r="AZ126" s="61"/>
      <c r="BA126" s="61"/>
      <c r="BB126" s="61"/>
      <c r="BC126" s="61"/>
      <c r="BD126" s="61"/>
      <c r="BE126" s="33">
        <f t="shared" si="121"/>
        <v>0</v>
      </c>
      <c r="BF126" s="51"/>
      <c r="BG126" s="36"/>
      <c r="BH126" s="36"/>
      <c r="BI126" s="36"/>
      <c r="BJ126" s="36"/>
      <c r="BK126" s="36"/>
      <c r="BL126" s="36"/>
      <c r="BM126" s="36"/>
      <c r="BN126" s="36"/>
      <c r="BO126" s="31">
        <f t="shared" si="122"/>
        <v>0</v>
      </c>
      <c r="BP126" s="35">
        <f t="shared" si="123"/>
        <v>0</v>
      </c>
      <c r="BQ126" s="291"/>
    </row>
    <row r="127" spans="1:69" ht="63" customHeight="1" x14ac:dyDescent="0.2">
      <c r="A127" s="348"/>
      <c r="B127" s="348"/>
      <c r="C127" s="294">
        <v>19</v>
      </c>
      <c r="D127" s="329" t="s">
        <v>309</v>
      </c>
      <c r="E127" s="458" t="s">
        <v>314</v>
      </c>
      <c r="F127" s="466" t="s">
        <v>311</v>
      </c>
      <c r="G127" s="279">
        <v>89</v>
      </c>
      <c r="H127" s="275" t="s">
        <v>333</v>
      </c>
      <c r="I127" s="459" t="s">
        <v>334</v>
      </c>
      <c r="J127" s="438" t="s">
        <v>269</v>
      </c>
      <c r="K127" s="438">
        <v>1</v>
      </c>
      <c r="L127" s="442" t="s">
        <v>75</v>
      </c>
      <c r="M127" s="446" t="s">
        <v>56</v>
      </c>
      <c r="N127" s="443">
        <v>20000</v>
      </c>
      <c r="O127" s="443">
        <v>9000</v>
      </c>
      <c r="P127" s="443">
        <v>13000</v>
      </c>
      <c r="Q127" s="281"/>
      <c r="R127" s="443">
        <v>17500</v>
      </c>
      <c r="S127" s="443"/>
      <c r="T127" s="460">
        <v>20000</v>
      </c>
      <c r="U127" s="442"/>
      <c r="V127" s="461"/>
      <c r="W127" s="279">
        <v>4</v>
      </c>
      <c r="X127" s="350" t="s">
        <v>116</v>
      </c>
      <c r="Y127" s="65"/>
      <c r="Z127" s="65"/>
      <c r="AA127" s="65"/>
      <c r="AB127" s="65"/>
      <c r="AC127" s="65"/>
      <c r="AD127" s="65"/>
      <c r="AE127" s="65"/>
      <c r="AF127" s="65"/>
      <c r="AG127" s="65"/>
      <c r="AH127" s="28">
        <f t="shared" si="119"/>
        <v>0</v>
      </c>
      <c r="AI127" s="36"/>
      <c r="AJ127" s="36"/>
      <c r="AK127" s="36"/>
      <c r="AL127" s="36"/>
      <c r="AM127" s="36"/>
      <c r="AN127" s="36"/>
      <c r="AO127" s="36"/>
      <c r="AP127" s="36"/>
      <c r="AQ127" s="36"/>
      <c r="AR127" s="31">
        <f t="shared" si="120"/>
        <v>0</v>
      </c>
      <c r="AS127" s="61"/>
      <c r="AT127" s="61"/>
      <c r="AU127" s="61"/>
      <c r="AV127" s="61"/>
      <c r="AW127" s="61"/>
      <c r="AX127" s="61"/>
      <c r="AY127" s="61"/>
      <c r="AZ127" s="61"/>
      <c r="BA127" s="61"/>
      <c r="BB127" s="61"/>
      <c r="BC127" s="61"/>
      <c r="BD127" s="61"/>
      <c r="BE127" s="33">
        <f t="shared" si="121"/>
        <v>0</v>
      </c>
      <c r="BF127" s="51"/>
      <c r="BG127" s="36"/>
      <c r="BH127" s="36"/>
      <c r="BI127" s="36"/>
      <c r="BJ127" s="36"/>
      <c r="BK127" s="36"/>
      <c r="BL127" s="36"/>
      <c r="BM127" s="36"/>
      <c r="BN127" s="36"/>
      <c r="BO127" s="31">
        <f t="shared" si="122"/>
        <v>0</v>
      </c>
      <c r="BP127" s="35">
        <f t="shared" si="123"/>
        <v>0</v>
      </c>
      <c r="BQ127" s="291"/>
    </row>
    <row r="128" spans="1:69" ht="83.25" customHeight="1" x14ac:dyDescent="0.2">
      <c r="A128" s="348"/>
      <c r="B128" s="348"/>
      <c r="C128" s="294"/>
      <c r="D128" s="317"/>
      <c r="E128" s="467"/>
      <c r="F128" s="468"/>
      <c r="G128" s="279">
        <v>90</v>
      </c>
      <c r="H128" s="275" t="s">
        <v>335</v>
      </c>
      <c r="I128" s="459" t="s">
        <v>336</v>
      </c>
      <c r="J128" s="438" t="s">
        <v>269</v>
      </c>
      <c r="K128" s="438">
        <v>1</v>
      </c>
      <c r="L128" s="442" t="s">
        <v>75</v>
      </c>
      <c r="M128" s="446">
        <v>100</v>
      </c>
      <c r="N128" s="443">
        <v>130</v>
      </c>
      <c r="O128" s="443">
        <v>104</v>
      </c>
      <c r="P128" s="443">
        <v>115</v>
      </c>
      <c r="Q128" s="281"/>
      <c r="R128" s="443">
        <v>126</v>
      </c>
      <c r="S128" s="443"/>
      <c r="T128" s="460">
        <v>130</v>
      </c>
      <c r="U128" s="442"/>
      <c r="V128" s="439">
        <f>AH128/$AH$120</f>
        <v>0.76235294117647057</v>
      </c>
      <c r="W128" s="279">
        <v>4</v>
      </c>
      <c r="X128" s="350" t="s">
        <v>116</v>
      </c>
      <c r="Y128" s="65"/>
      <c r="Z128" s="65"/>
      <c r="AA128" s="65">
        <v>40000000</v>
      </c>
      <c r="AB128" s="65"/>
      <c r="AC128" s="65"/>
      <c r="AD128" s="65"/>
      <c r="AE128" s="65"/>
      <c r="AF128" s="65"/>
      <c r="AG128" s="65">
        <v>3200000000</v>
      </c>
      <c r="AH128" s="28">
        <f t="shared" si="119"/>
        <v>3240000000</v>
      </c>
      <c r="AI128" s="36"/>
      <c r="AJ128" s="36"/>
      <c r="AK128" s="36">
        <v>40000000</v>
      </c>
      <c r="AL128" s="36"/>
      <c r="AM128" s="36"/>
      <c r="AN128" s="36"/>
      <c r="AO128" s="36"/>
      <c r="AP128" s="61"/>
      <c r="AQ128" s="36">
        <v>4295276423</v>
      </c>
      <c r="AR128" s="31">
        <f t="shared" si="120"/>
        <v>4335276423</v>
      </c>
      <c r="AS128" s="61"/>
      <c r="AT128" s="61"/>
      <c r="AU128" s="61"/>
      <c r="AV128" s="61"/>
      <c r="AW128" s="61"/>
      <c r="AX128" s="61"/>
      <c r="AY128" s="61"/>
      <c r="AZ128" s="61"/>
      <c r="BA128" s="61"/>
      <c r="BB128" s="61"/>
      <c r="BC128" s="61"/>
      <c r="BD128" s="61">
        <f>6000000000-1000000000</f>
        <v>5000000000</v>
      </c>
      <c r="BE128" s="33">
        <f t="shared" si="121"/>
        <v>5000000000</v>
      </c>
      <c r="BF128" s="51"/>
      <c r="BG128" s="36"/>
      <c r="BH128" s="36">
        <v>10000000</v>
      </c>
      <c r="BI128" s="36"/>
      <c r="BJ128" s="36"/>
      <c r="BK128" s="36"/>
      <c r="BL128" s="36"/>
      <c r="BM128" s="36"/>
      <c r="BN128" s="36">
        <v>3000000000</v>
      </c>
      <c r="BO128" s="31">
        <f t="shared" si="122"/>
        <v>3010000000</v>
      </c>
      <c r="BP128" s="35">
        <f t="shared" si="123"/>
        <v>15585276423</v>
      </c>
      <c r="BQ128" s="291"/>
    </row>
    <row r="129" spans="1:69" ht="84" customHeight="1" x14ac:dyDescent="0.2">
      <c r="A129" s="348"/>
      <c r="B129" s="348"/>
      <c r="C129" s="294"/>
      <c r="D129" s="317"/>
      <c r="E129" s="357"/>
      <c r="F129" s="357"/>
      <c r="G129" s="279">
        <v>91</v>
      </c>
      <c r="H129" s="275" t="s">
        <v>337</v>
      </c>
      <c r="I129" s="459" t="s">
        <v>338</v>
      </c>
      <c r="J129" s="438" t="s">
        <v>269</v>
      </c>
      <c r="K129" s="438">
        <v>1</v>
      </c>
      <c r="L129" s="442" t="s">
        <v>61</v>
      </c>
      <c r="M129" s="446">
        <v>0</v>
      </c>
      <c r="N129" s="443">
        <v>54</v>
      </c>
      <c r="O129" s="443">
        <v>54</v>
      </c>
      <c r="P129" s="465">
        <v>54</v>
      </c>
      <c r="Q129" s="281"/>
      <c r="R129" s="443">
        <v>54</v>
      </c>
      <c r="S129" s="443"/>
      <c r="T129" s="460">
        <v>54</v>
      </c>
      <c r="U129" s="442"/>
      <c r="V129" s="439">
        <f>AH129/$AH$120</f>
        <v>0.23529411764705882</v>
      </c>
      <c r="W129" s="279">
        <v>4</v>
      </c>
      <c r="X129" s="350" t="s">
        <v>116</v>
      </c>
      <c r="Y129" s="65"/>
      <c r="Z129" s="65"/>
      <c r="AA129" s="65"/>
      <c r="AB129" s="65"/>
      <c r="AC129" s="65"/>
      <c r="AD129" s="65"/>
      <c r="AE129" s="65"/>
      <c r="AF129" s="65"/>
      <c r="AG129" s="65">
        <v>1000000000</v>
      </c>
      <c r="AH129" s="28">
        <f t="shared" si="119"/>
        <v>1000000000</v>
      </c>
      <c r="AI129" s="36"/>
      <c r="AJ129" s="36"/>
      <c r="AK129" s="36"/>
      <c r="AL129" s="36"/>
      <c r="AM129" s="36"/>
      <c r="AN129" s="36"/>
      <c r="AO129" s="36"/>
      <c r="AP129" s="61"/>
      <c r="AQ129" s="36">
        <v>1000000000</v>
      </c>
      <c r="AR129" s="31">
        <f t="shared" si="120"/>
        <v>1000000000</v>
      </c>
      <c r="AS129" s="61"/>
      <c r="AT129" s="61"/>
      <c r="AU129" s="61"/>
      <c r="AV129" s="61"/>
      <c r="AW129" s="61"/>
      <c r="AX129" s="61"/>
      <c r="AY129" s="61"/>
      <c r="AZ129" s="61"/>
      <c r="BA129" s="61"/>
      <c r="BB129" s="61"/>
      <c r="BC129" s="61"/>
      <c r="BD129" s="61">
        <v>1000000000</v>
      </c>
      <c r="BE129" s="33">
        <f t="shared" si="121"/>
        <v>1000000000</v>
      </c>
      <c r="BF129" s="51"/>
      <c r="BG129" s="36"/>
      <c r="BH129" s="36"/>
      <c r="BI129" s="36"/>
      <c r="BJ129" s="36"/>
      <c r="BK129" s="36"/>
      <c r="BL129" s="36"/>
      <c r="BM129" s="36"/>
      <c r="BN129" s="36">
        <v>1000000000</v>
      </c>
      <c r="BO129" s="31">
        <f t="shared" si="122"/>
        <v>1000000000</v>
      </c>
      <c r="BP129" s="35">
        <f t="shared" si="123"/>
        <v>4000000000</v>
      </c>
      <c r="BQ129" s="291"/>
    </row>
    <row r="130" spans="1:69" ht="93" customHeight="1" x14ac:dyDescent="0.2">
      <c r="A130" s="348"/>
      <c r="B130" s="348"/>
      <c r="C130" s="292"/>
      <c r="D130" s="319"/>
      <c r="E130" s="299"/>
      <c r="F130" s="299"/>
      <c r="G130" s="279">
        <v>92</v>
      </c>
      <c r="H130" s="275" t="s">
        <v>339</v>
      </c>
      <c r="I130" s="459" t="s">
        <v>340</v>
      </c>
      <c r="J130" s="438" t="s">
        <v>269</v>
      </c>
      <c r="K130" s="438">
        <v>1</v>
      </c>
      <c r="L130" s="442" t="s">
        <v>75</v>
      </c>
      <c r="M130" s="446">
        <v>0</v>
      </c>
      <c r="N130" s="443">
        <v>6</v>
      </c>
      <c r="O130" s="443">
        <v>1</v>
      </c>
      <c r="P130" s="443">
        <v>2</v>
      </c>
      <c r="Q130" s="281"/>
      <c r="R130" s="443">
        <v>2</v>
      </c>
      <c r="S130" s="443"/>
      <c r="T130" s="460">
        <v>1</v>
      </c>
      <c r="U130" s="442"/>
      <c r="V130" s="461"/>
      <c r="W130" s="279">
        <v>4</v>
      </c>
      <c r="X130" s="350" t="s">
        <v>116</v>
      </c>
      <c r="Y130" s="65"/>
      <c r="Z130" s="65"/>
      <c r="AA130" s="65"/>
      <c r="AB130" s="65"/>
      <c r="AC130" s="65"/>
      <c r="AD130" s="65"/>
      <c r="AE130" s="65"/>
      <c r="AF130" s="65"/>
      <c r="AG130" s="65"/>
      <c r="AH130" s="28">
        <f t="shared" si="119"/>
        <v>0</v>
      </c>
      <c r="AI130" s="36"/>
      <c r="AJ130" s="36"/>
      <c r="AK130" s="36"/>
      <c r="AL130" s="36"/>
      <c r="AM130" s="36"/>
      <c r="AN130" s="36"/>
      <c r="AO130" s="36"/>
      <c r="AP130" s="36"/>
      <c r="AQ130" s="36"/>
      <c r="AR130" s="31">
        <f t="shared" si="120"/>
        <v>0</v>
      </c>
      <c r="AS130" s="61"/>
      <c r="AT130" s="61"/>
      <c r="AU130" s="61"/>
      <c r="AV130" s="61"/>
      <c r="AW130" s="61"/>
      <c r="AX130" s="61"/>
      <c r="AY130" s="61"/>
      <c r="AZ130" s="61"/>
      <c r="BA130" s="61"/>
      <c r="BB130" s="61"/>
      <c r="BC130" s="61"/>
      <c r="BD130" s="61"/>
      <c r="BE130" s="33">
        <f t="shared" si="121"/>
        <v>0</v>
      </c>
      <c r="BF130" s="51"/>
      <c r="BG130" s="36"/>
      <c r="BH130" s="36"/>
      <c r="BI130" s="36"/>
      <c r="BJ130" s="36"/>
      <c r="BK130" s="36"/>
      <c r="BL130" s="36"/>
      <c r="BM130" s="36"/>
      <c r="BN130" s="36"/>
      <c r="BO130" s="31">
        <f t="shared" si="122"/>
        <v>0</v>
      </c>
      <c r="BP130" s="35">
        <f t="shared" si="123"/>
        <v>0</v>
      </c>
      <c r="BQ130" s="291"/>
    </row>
    <row r="131" spans="1:69" ht="24.75" customHeight="1" x14ac:dyDescent="0.2">
      <c r="A131" s="348"/>
      <c r="B131" s="348"/>
      <c r="C131" s="260">
        <v>21</v>
      </c>
      <c r="D131" s="261" t="s">
        <v>341</v>
      </c>
      <c r="E131" s="260"/>
      <c r="F131" s="398"/>
      <c r="G131" s="260"/>
      <c r="H131" s="398"/>
      <c r="I131" s="84"/>
      <c r="J131" s="263"/>
      <c r="K131" s="263"/>
      <c r="L131" s="312"/>
      <c r="M131" s="84"/>
      <c r="N131" s="84"/>
      <c r="O131" s="126"/>
      <c r="P131" s="84"/>
      <c r="Q131" s="313"/>
      <c r="R131" s="84"/>
      <c r="S131" s="84"/>
      <c r="T131" s="263"/>
      <c r="U131" s="263"/>
      <c r="V131" s="314"/>
      <c r="W131" s="263"/>
      <c r="X131" s="263"/>
      <c r="Y131" s="43">
        <f t="shared" ref="Y131:AG131" si="124">SUM(Y132:Y135)</f>
        <v>0</v>
      </c>
      <c r="Z131" s="43">
        <f t="shared" si="124"/>
        <v>0</v>
      </c>
      <c r="AA131" s="43">
        <f t="shared" si="124"/>
        <v>25000000</v>
      </c>
      <c r="AB131" s="43">
        <f t="shared" si="124"/>
        <v>0</v>
      </c>
      <c r="AC131" s="43">
        <f t="shared" si="124"/>
        <v>0</v>
      </c>
      <c r="AD131" s="43">
        <f t="shared" si="124"/>
        <v>0</v>
      </c>
      <c r="AE131" s="43">
        <f t="shared" si="124"/>
        <v>250000000</v>
      </c>
      <c r="AF131" s="43">
        <f t="shared" si="124"/>
        <v>0</v>
      </c>
      <c r="AG131" s="43">
        <f t="shared" si="124"/>
        <v>0</v>
      </c>
      <c r="AH131" s="44">
        <f>SUM(AH132:AH135)</f>
        <v>275000000</v>
      </c>
      <c r="AI131" s="43">
        <f t="shared" ref="AI131:AX131" si="125">SUM(AI132:AI135)</f>
        <v>0</v>
      </c>
      <c r="AJ131" s="43">
        <f t="shared" si="125"/>
        <v>0</v>
      </c>
      <c r="AK131" s="43">
        <f t="shared" si="125"/>
        <v>30000000</v>
      </c>
      <c r="AL131" s="43">
        <f t="shared" si="125"/>
        <v>0</v>
      </c>
      <c r="AM131" s="43">
        <f t="shared" si="125"/>
        <v>0</v>
      </c>
      <c r="AN131" s="43">
        <f t="shared" si="125"/>
        <v>0</v>
      </c>
      <c r="AO131" s="43">
        <f t="shared" si="125"/>
        <v>257500000</v>
      </c>
      <c r="AP131" s="43">
        <f t="shared" si="125"/>
        <v>0</v>
      </c>
      <c r="AQ131" s="43">
        <f t="shared" si="125"/>
        <v>0</v>
      </c>
      <c r="AR131" s="43">
        <f t="shared" si="125"/>
        <v>287500000</v>
      </c>
      <c r="AS131" s="43">
        <f t="shared" si="125"/>
        <v>0</v>
      </c>
      <c r="AT131" s="43">
        <f t="shared" si="125"/>
        <v>0</v>
      </c>
      <c r="AU131" s="43">
        <f t="shared" si="125"/>
        <v>15000000</v>
      </c>
      <c r="AV131" s="43">
        <f t="shared" si="125"/>
        <v>0</v>
      </c>
      <c r="AW131" s="43">
        <f t="shared" si="125"/>
        <v>0</v>
      </c>
      <c r="AX131" s="43">
        <f t="shared" si="125"/>
        <v>0</v>
      </c>
      <c r="AY131" s="43">
        <f t="shared" ref="AY131:BD131" si="126">SUM(AY132:AY135)</f>
        <v>265225000</v>
      </c>
      <c r="AZ131" s="43">
        <f t="shared" si="126"/>
        <v>257770022</v>
      </c>
      <c r="BA131" s="43">
        <f t="shared" si="126"/>
        <v>0</v>
      </c>
      <c r="BB131" s="43">
        <f t="shared" si="126"/>
        <v>0</v>
      </c>
      <c r="BC131" s="43">
        <f t="shared" si="126"/>
        <v>0</v>
      </c>
      <c r="BD131" s="43">
        <f t="shared" si="126"/>
        <v>0</v>
      </c>
      <c r="BE131" s="43">
        <f>SUM(BE132:BE135)</f>
        <v>280225000</v>
      </c>
      <c r="BF131" s="45"/>
      <c r="BG131" s="45"/>
      <c r="BH131" s="45"/>
      <c r="BI131" s="45"/>
      <c r="BJ131" s="45"/>
      <c r="BK131" s="45"/>
      <c r="BL131" s="45"/>
      <c r="BM131" s="45"/>
      <c r="BN131" s="45"/>
      <c r="BO131" s="46">
        <f>SUM(BO132:BO135)</f>
        <v>283181750</v>
      </c>
      <c r="BP131" s="43">
        <f>SUM(BP132:BP135)</f>
        <v>1125906750</v>
      </c>
      <c r="BQ131" s="291"/>
    </row>
    <row r="132" spans="1:69" ht="87" customHeight="1" x14ac:dyDescent="0.2">
      <c r="A132" s="348"/>
      <c r="B132" s="348"/>
      <c r="C132" s="302">
        <v>16</v>
      </c>
      <c r="D132" s="271" t="s">
        <v>342</v>
      </c>
      <c r="E132" s="280">
        <v>45</v>
      </c>
      <c r="F132" s="280">
        <v>90</v>
      </c>
      <c r="G132" s="274">
        <v>93</v>
      </c>
      <c r="H132" s="275" t="s">
        <v>343</v>
      </c>
      <c r="I132" s="459" t="s">
        <v>344</v>
      </c>
      <c r="J132" s="438" t="s">
        <v>269</v>
      </c>
      <c r="K132" s="438">
        <v>1</v>
      </c>
      <c r="L132" s="442" t="s">
        <v>75</v>
      </c>
      <c r="M132" s="446" t="s">
        <v>56</v>
      </c>
      <c r="N132" s="443">
        <v>36</v>
      </c>
      <c r="O132" s="443">
        <v>4</v>
      </c>
      <c r="P132" s="443">
        <v>18</v>
      </c>
      <c r="Q132" s="281"/>
      <c r="R132" s="443">
        <v>32</v>
      </c>
      <c r="S132" s="443"/>
      <c r="T132" s="460">
        <v>36</v>
      </c>
      <c r="U132" s="442"/>
      <c r="V132" s="461"/>
      <c r="W132" s="279">
        <v>4</v>
      </c>
      <c r="X132" s="279" t="s">
        <v>116</v>
      </c>
      <c r="Y132" s="65"/>
      <c r="Z132" s="65"/>
      <c r="AA132" s="65"/>
      <c r="AB132" s="65"/>
      <c r="AC132" s="65"/>
      <c r="AD132" s="65"/>
      <c r="AE132" s="65"/>
      <c r="AF132" s="65"/>
      <c r="AG132" s="65"/>
      <c r="AH132" s="28">
        <f>+Y132+Z132+AA132+AB132+AC132+AD132+AE132+AF132+AG132</f>
        <v>0</v>
      </c>
      <c r="AI132" s="36"/>
      <c r="AJ132" s="36"/>
      <c r="AK132" s="36"/>
      <c r="AL132" s="36"/>
      <c r="AM132" s="36"/>
      <c r="AN132" s="36"/>
      <c r="AO132" s="36"/>
      <c r="AP132" s="36"/>
      <c r="AQ132" s="36"/>
      <c r="AR132" s="31">
        <f>AI132+AJ132+AK132+AL132+AM132+AN132+AO132+AP132+AQ132</f>
        <v>0</v>
      </c>
      <c r="AS132" s="61"/>
      <c r="AT132" s="61"/>
      <c r="AU132" s="61"/>
      <c r="AV132" s="61"/>
      <c r="AW132" s="61"/>
      <c r="AX132" s="61"/>
      <c r="AY132" s="61"/>
      <c r="AZ132" s="61"/>
      <c r="BA132" s="61"/>
      <c r="BB132" s="61"/>
      <c r="BC132" s="61"/>
      <c r="BD132" s="61"/>
      <c r="BE132" s="33">
        <f>AS132+AT132+AU132+AV132+AW132+AX132+AY132+BC132+BD132</f>
        <v>0</v>
      </c>
      <c r="BF132" s="51"/>
      <c r="BG132" s="36"/>
      <c r="BH132" s="36"/>
      <c r="BI132" s="36"/>
      <c r="BJ132" s="36"/>
      <c r="BK132" s="36"/>
      <c r="BL132" s="36"/>
      <c r="BM132" s="36"/>
      <c r="BN132" s="36"/>
      <c r="BO132" s="31">
        <f>BF132+BG132+BH132+BI132+BJ132+BK132+BL132+BM132+BN132</f>
        <v>0</v>
      </c>
      <c r="BP132" s="35">
        <f>AH132+AR132+BE132+BO132</f>
        <v>0</v>
      </c>
      <c r="BQ132" s="291"/>
    </row>
    <row r="133" spans="1:69" ht="51.75" customHeight="1" x14ac:dyDescent="0.2">
      <c r="A133" s="348"/>
      <c r="B133" s="348"/>
      <c r="C133" s="302">
        <v>17</v>
      </c>
      <c r="D133" s="469" t="s">
        <v>300</v>
      </c>
      <c r="E133" s="470" t="s">
        <v>303</v>
      </c>
      <c r="F133" s="471">
        <v>0.5</v>
      </c>
      <c r="G133" s="274">
        <v>94</v>
      </c>
      <c r="H133" s="275" t="s">
        <v>345</v>
      </c>
      <c r="I133" s="459" t="s">
        <v>346</v>
      </c>
      <c r="J133" s="438" t="s">
        <v>269</v>
      </c>
      <c r="K133" s="438">
        <v>1</v>
      </c>
      <c r="L133" s="442" t="s">
        <v>75</v>
      </c>
      <c r="M133" s="446">
        <v>70</v>
      </c>
      <c r="N133" s="443">
        <v>140</v>
      </c>
      <c r="O133" s="443">
        <v>79</v>
      </c>
      <c r="P133" s="443">
        <v>105</v>
      </c>
      <c r="Q133" s="463">
        <v>30</v>
      </c>
      <c r="R133" s="443">
        <v>131</v>
      </c>
      <c r="S133" s="443">
        <f>40+15</f>
        <v>55</v>
      </c>
      <c r="T133" s="460">
        <v>140</v>
      </c>
      <c r="U133" s="442">
        <f>50+15</f>
        <v>65</v>
      </c>
      <c r="V133" s="439">
        <f>AH133/$AH$131</f>
        <v>0.88181818181818183</v>
      </c>
      <c r="W133" s="279">
        <v>4</v>
      </c>
      <c r="X133" s="279" t="s">
        <v>116</v>
      </c>
      <c r="Y133" s="65"/>
      <c r="Z133" s="65"/>
      <c r="AA133" s="65"/>
      <c r="AB133" s="65"/>
      <c r="AC133" s="65"/>
      <c r="AD133" s="65"/>
      <c r="AE133" s="65">
        <v>242500000</v>
      </c>
      <c r="AF133" s="65"/>
      <c r="AG133" s="65"/>
      <c r="AH133" s="28">
        <f>+Y133+Z133+AA133+AB133+AC133+AD133+AE133+AF133+AG133</f>
        <v>242500000</v>
      </c>
      <c r="AI133" s="36"/>
      <c r="AJ133" s="36"/>
      <c r="AK133" s="36"/>
      <c r="AL133" s="36"/>
      <c r="AM133" s="36"/>
      <c r="AN133" s="36"/>
      <c r="AO133" s="36">
        <v>253000000</v>
      </c>
      <c r="AP133" s="36"/>
      <c r="AQ133" s="36"/>
      <c r="AR133" s="31">
        <f>AI133+AJ133+AK133+AL133+AM133+AN133+AO133+AP133+AQ133</f>
        <v>253000000</v>
      </c>
      <c r="AS133" s="61"/>
      <c r="AT133" s="61"/>
      <c r="AU133" s="61"/>
      <c r="AV133" s="61"/>
      <c r="AW133" s="61"/>
      <c r="AX133" s="61"/>
      <c r="AY133" s="61">
        <v>240000000</v>
      </c>
      <c r="AZ133" s="61">
        <v>227770022</v>
      </c>
      <c r="BA133" s="61"/>
      <c r="BB133" s="61"/>
      <c r="BC133" s="61"/>
      <c r="BD133" s="61"/>
      <c r="BE133" s="33">
        <f>AS133+AT133+AU133+AV133+AW133+AX133+AY133+BC133+BD133</f>
        <v>240000000</v>
      </c>
      <c r="BF133" s="51"/>
      <c r="BG133" s="36"/>
      <c r="BH133" s="36"/>
      <c r="BI133" s="36"/>
      <c r="BJ133" s="36"/>
      <c r="BK133" s="36"/>
      <c r="BL133" s="36">
        <v>249700000</v>
      </c>
      <c r="BM133" s="36"/>
      <c r="BN133" s="36"/>
      <c r="BO133" s="31">
        <f>BF133+BG133+BH133+BI133+BJ133+BK133+BL133+BM133+BN133</f>
        <v>249700000</v>
      </c>
      <c r="BP133" s="35">
        <f>AH133+AR133+BE133+BO133</f>
        <v>985200000</v>
      </c>
      <c r="BQ133" s="291"/>
    </row>
    <row r="134" spans="1:69" ht="51.75" customHeight="1" x14ac:dyDescent="0.2">
      <c r="A134" s="348"/>
      <c r="B134" s="348"/>
      <c r="C134" s="302">
        <v>18</v>
      </c>
      <c r="D134" s="271" t="s">
        <v>330</v>
      </c>
      <c r="E134" s="280">
        <v>6</v>
      </c>
      <c r="F134" s="280">
        <v>12</v>
      </c>
      <c r="G134" s="274">
        <v>95</v>
      </c>
      <c r="H134" s="275" t="s">
        <v>347</v>
      </c>
      <c r="I134" s="459" t="s">
        <v>348</v>
      </c>
      <c r="J134" s="438" t="s">
        <v>269</v>
      </c>
      <c r="K134" s="438">
        <v>1</v>
      </c>
      <c r="L134" s="442" t="s">
        <v>61</v>
      </c>
      <c r="M134" s="446">
        <v>0</v>
      </c>
      <c r="N134" s="443">
        <v>500</v>
      </c>
      <c r="O134" s="443">
        <v>500</v>
      </c>
      <c r="P134" s="465">
        <v>500</v>
      </c>
      <c r="Q134" s="463" t="s">
        <v>52</v>
      </c>
      <c r="R134" s="443">
        <v>500</v>
      </c>
      <c r="S134" s="443"/>
      <c r="T134" s="460">
        <v>500</v>
      </c>
      <c r="U134" s="442"/>
      <c r="V134" s="439">
        <f>AH134/$AH$131</f>
        <v>6.363636363636363E-2</v>
      </c>
      <c r="W134" s="279">
        <v>4</v>
      </c>
      <c r="X134" s="279" t="s">
        <v>116</v>
      </c>
      <c r="Y134" s="65"/>
      <c r="Z134" s="65"/>
      <c r="AA134" s="65">
        <v>10000000</v>
      </c>
      <c r="AB134" s="65"/>
      <c r="AC134" s="65"/>
      <c r="AD134" s="65"/>
      <c r="AE134" s="65">
        <v>7500000</v>
      </c>
      <c r="AF134" s="65"/>
      <c r="AG134" s="65"/>
      <c r="AH134" s="28">
        <f>+Y134+Z134+AA134+AB134+AC134+AD134+AE134+AF134+AG134</f>
        <v>17500000</v>
      </c>
      <c r="AI134" s="36"/>
      <c r="AJ134" s="36"/>
      <c r="AK134" s="36">
        <f>18200000-4500000</f>
        <v>13700000</v>
      </c>
      <c r="AL134" s="36"/>
      <c r="AM134" s="36"/>
      <c r="AN134" s="36"/>
      <c r="AO134" s="36">
        <v>4500000</v>
      </c>
      <c r="AP134" s="36"/>
      <c r="AQ134" s="36"/>
      <c r="AR134" s="31">
        <f>AI134+AJ134+AK134+AL134+AM134+AN134+AO134+AP134+AQ134</f>
        <v>18200000</v>
      </c>
      <c r="AS134" s="61"/>
      <c r="AT134" s="61"/>
      <c r="AU134" s="61">
        <f>17800000-3000000</f>
        <v>14800000</v>
      </c>
      <c r="AV134" s="61"/>
      <c r="AW134" s="61"/>
      <c r="AX134" s="61"/>
      <c r="AY134" s="61">
        <v>3000000</v>
      </c>
      <c r="AZ134" s="61">
        <v>10000000</v>
      </c>
      <c r="BA134" s="61"/>
      <c r="BB134" s="61"/>
      <c r="BC134" s="61"/>
      <c r="BD134" s="61"/>
      <c r="BE134" s="33">
        <f>AS134+AT134+AU134+AV134+AW134+AX134+AY134+BC134+BD134</f>
        <v>17800000</v>
      </c>
      <c r="BF134" s="51"/>
      <c r="BG134" s="36"/>
      <c r="BH134" s="36"/>
      <c r="BI134" s="36"/>
      <c r="BJ134" s="36"/>
      <c r="BK134" s="36"/>
      <c r="BL134" s="36">
        <v>18020000</v>
      </c>
      <c r="BM134" s="36"/>
      <c r="BN134" s="36"/>
      <c r="BO134" s="31">
        <f>BF134+BG134+BH134+BI134+BJ134+BK134+BL134+BM134+BN134</f>
        <v>18020000</v>
      </c>
      <c r="BP134" s="35">
        <f>AH134+AR134+BE134+BO134</f>
        <v>71520000</v>
      </c>
      <c r="BQ134" s="291"/>
    </row>
    <row r="135" spans="1:69" ht="51.75" customHeight="1" x14ac:dyDescent="0.2">
      <c r="A135" s="348"/>
      <c r="B135" s="348"/>
      <c r="C135" s="292">
        <v>19</v>
      </c>
      <c r="D135" s="329" t="s">
        <v>309</v>
      </c>
      <c r="E135" s="372" t="s">
        <v>349</v>
      </c>
      <c r="F135" s="420" t="s">
        <v>311</v>
      </c>
      <c r="G135" s="472">
        <v>96</v>
      </c>
      <c r="H135" s="275" t="s">
        <v>350</v>
      </c>
      <c r="I135" s="459" t="s">
        <v>351</v>
      </c>
      <c r="J135" s="438" t="s">
        <v>269</v>
      </c>
      <c r="K135" s="438">
        <v>1</v>
      </c>
      <c r="L135" s="442" t="s">
        <v>75</v>
      </c>
      <c r="M135" s="446">
        <v>0</v>
      </c>
      <c r="N135" s="443">
        <v>6</v>
      </c>
      <c r="O135" s="443">
        <v>1</v>
      </c>
      <c r="P135" s="443">
        <v>3</v>
      </c>
      <c r="Q135" s="463">
        <v>2</v>
      </c>
      <c r="R135" s="443">
        <v>5</v>
      </c>
      <c r="S135" s="443">
        <v>2</v>
      </c>
      <c r="T135" s="460">
        <v>6</v>
      </c>
      <c r="U135" s="442">
        <v>2</v>
      </c>
      <c r="V135" s="439">
        <f>AH135/$AH$131</f>
        <v>5.4545454545454543E-2</v>
      </c>
      <c r="W135" s="279">
        <v>4</v>
      </c>
      <c r="X135" s="279" t="s">
        <v>116</v>
      </c>
      <c r="Y135" s="65"/>
      <c r="Z135" s="65"/>
      <c r="AA135" s="65">
        <v>15000000</v>
      </c>
      <c r="AB135" s="65"/>
      <c r="AC135" s="65"/>
      <c r="AD135" s="65"/>
      <c r="AE135" s="65"/>
      <c r="AF135" s="65"/>
      <c r="AG135" s="65"/>
      <c r="AH135" s="28">
        <f>+Y135+Z135+AA135+AB135+AC135+AD135+AE135+AF135+AG135</f>
        <v>15000000</v>
      </c>
      <c r="AI135" s="36"/>
      <c r="AJ135" s="36"/>
      <c r="AK135" s="36">
        <v>16300000</v>
      </c>
      <c r="AL135" s="36"/>
      <c r="AM135" s="36"/>
      <c r="AN135" s="36"/>
      <c r="AO135" s="36"/>
      <c r="AP135" s="36"/>
      <c r="AQ135" s="36"/>
      <c r="AR135" s="31">
        <f>AI135+AJ135+AK135+AL135+AM135+AN135+AO135+AP135+AQ135</f>
        <v>16300000</v>
      </c>
      <c r="AS135" s="61"/>
      <c r="AT135" s="61"/>
      <c r="AU135" s="61">
        <v>200000</v>
      </c>
      <c r="AV135" s="61"/>
      <c r="AW135" s="61"/>
      <c r="AX135" s="61"/>
      <c r="AY135" s="61">
        <v>22225000</v>
      </c>
      <c r="AZ135" s="61">
        <v>20000000</v>
      </c>
      <c r="BA135" s="61"/>
      <c r="BB135" s="61"/>
      <c r="BC135" s="61"/>
      <c r="BD135" s="61"/>
      <c r="BE135" s="33">
        <f>AS135+AT135+AU135+AV135+AW135+AX135+AY135+BC135+BD135</f>
        <v>22425000</v>
      </c>
      <c r="BF135" s="51"/>
      <c r="BG135" s="36"/>
      <c r="BH135" s="36">
        <v>10000000</v>
      </c>
      <c r="BI135" s="36"/>
      <c r="BJ135" s="36"/>
      <c r="BK135" s="36"/>
      <c r="BL135" s="36">
        <v>5461750</v>
      </c>
      <c r="BM135" s="36"/>
      <c r="BN135" s="36"/>
      <c r="BO135" s="31">
        <f>BF135+BG135+BH135+BI135+BJ135+BK135+BL135+BM135+BN135</f>
        <v>15461750</v>
      </c>
      <c r="BP135" s="35">
        <f>AH135+AR135+BE135+BO135</f>
        <v>69186750</v>
      </c>
      <c r="BQ135" s="291"/>
    </row>
    <row r="136" spans="1:69" ht="24.75" customHeight="1" x14ac:dyDescent="0.2">
      <c r="A136" s="348"/>
      <c r="B136" s="348"/>
      <c r="C136" s="260">
        <v>22</v>
      </c>
      <c r="D136" s="261" t="s">
        <v>352</v>
      </c>
      <c r="E136" s="263"/>
      <c r="F136" s="84"/>
      <c r="G136" s="263"/>
      <c r="H136" s="84"/>
      <c r="I136" s="84"/>
      <c r="J136" s="263"/>
      <c r="K136" s="263"/>
      <c r="L136" s="312"/>
      <c r="M136" s="84"/>
      <c r="N136" s="84"/>
      <c r="O136" s="126"/>
      <c r="P136" s="84"/>
      <c r="Q136" s="313"/>
      <c r="R136" s="84"/>
      <c r="S136" s="84"/>
      <c r="T136" s="84"/>
      <c r="U136" s="263"/>
      <c r="V136" s="314"/>
      <c r="W136" s="263"/>
      <c r="X136" s="263"/>
      <c r="Y136" s="43">
        <f t="shared" ref="Y136:AH136" si="127">SUM(Y137)</f>
        <v>0</v>
      </c>
      <c r="Z136" s="43">
        <f t="shared" si="127"/>
        <v>0</v>
      </c>
      <c r="AA136" s="43">
        <f t="shared" si="127"/>
        <v>0</v>
      </c>
      <c r="AB136" s="43">
        <f t="shared" si="127"/>
        <v>0</v>
      </c>
      <c r="AC136" s="43">
        <f t="shared" si="127"/>
        <v>0</v>
      </c>
      <c r="AD136" s="43">
        <f t="shared" si="127"/>
        <v>0</v>
      </c>
      <c r="AE136" s="43">
        <f t="shared" si="127"/>
        <v>110000000</v>
      </c>
      <c r="AF136" s="43">
        <f t="shared" si="127"/>
        <v>0</v>
      </c>
      <c r="AG136" s="43">
        <f t="shared" si="127"/>
        <v>0</v>
      </c>
      <c r="AH136" s="43">
        <f t="shared" si="127"/>
        <v>110000000</v>
      </c>
      <c r="AI136" s="43">
        <f t="shared" ref="AI136:AX136" si="128">SUM(AI137)</f>
        <v>0</v>
      </c>
      <c r="AJ136" s="43">
        <f t="shared" si="128"/>
        <v>0</v>
      </c>
      <c r="AK136" s="43">
        <f t="shared" si="128"/>
        <v>0</v>
      </c>
      <c r="AL136" s="43">
        <f t="shared" si="128"/>
        <v>0</v>
      </c>
      <c r="AM136" s="43">
        <f t="shared" si="128"/>
        <v>0</v>
      </c>
      <c r="AN136" s="43">
        <f t="shared" si="128"/>
        <v>0</v>
      </c>
      <c r="AO136" s="43">
        <f t="shared" si="128"/>
        <v>113300000</v>
      </c>
      <c r="AP136" s="43">
        <f t="shared" si="128"/>
        <v>0</v>
      </c>
      <c r="AQ136" s="43">
        <f t="shared" si="128"/>
        <v>0</v>
      </c>
      <c r="AR136" s="43">
        <f t="shared" si="128"/>
        <v>113300000</v>
      </c>
      <c r="AS136" s="43">
        <f t="shared" si="128"/>
        <v>0</v>
      </c>
      <c r="AT136" s="43">
        <f t="shared" si="128"/>
        <v>0</v>
      </c>
      <c r="AU136" s="43">
        <f t="shared" si="128"/>
        <v>0</v>
      </c>
      <c r="AV136" s="43">
        <f t="shared" si="128"/>
        <v>0</v>
      </c>
      <c r="AW136" s="43">
        <f t="shared" si="128"/>
        <v>0</v>
      </c>
      <c r="AX136" s="43">
        <f t="shared" si="128"/>
        <v>0</v>
      </c>
      <c r="AY136" s="43">
        <f t="shared" ref="AY136:BD136" si="129">SUM(AY137)</f>
        <v>116699000</v>
      </c>
      <c r="AZ136" s="43">
        <f t="shared" si="129"/>
        <v>10000000</v>
      </c>
      <c r="BA136" s="43">
        <f t="shared" si="129"/>
        <v>0</v>
      </c>
      <c r="BB136" s="43">
        <f t="shared" si="129"/>
        <v>0</v>
      </c>
      <c r="BC136" s="43">
        <f t="shared" si="129"/>
        <v>0</v>
      </c>
      <c r="BD136" s="43">
        <f t="shared" si="129"/>
        <v>0</v>
      </c>
      <c r="BE136" s="43">
        <f>SUM(BE137)</f>
        <v>116699000</v>
      </c>
      <c r="BF136" s="45"/>
      <c r="BG136" s="45"/>
      <c r="BH136" s="45"/>
      <c r="BI136" s="45"/>
      <c r="BJ136" s="45"/>
      <c r="BK136" s="45"/>
      <c r="BL136" s="45"/>
      <c r="BM136" s="45"/>
      <c r="BN136" s="45"/>
      <c r="BO136" s="46">
        <f>SUM(BO137)</f>
        <v>120199970</v>
      </c>
      <c r="BP136" s="43">
        <f>SUM(BP137)</f>
        <v>460198970</v>
      </c>
      <c r="BQ136" s="291"/>
    </row>
    <row r="137" spans="1:69" ht="227.25" customHeight="1" x14ac:dyDescent="0.2">
      <c r="A137" s="348"/>
      <c r="B137" s="348"/>
      <c r="C137" s="280" t="s">
        <v>353</v>
      </c>
      <c r="D137" s="473" t="s">
        <v>354</v>
      </c>
      <c r="E137" s="474" t="s">
        <v>355</v>
      </c>
      <c r="F137" s="474" t="s">
        <v>356</v>
      </c>
      <c r="G137" s="303">
        <v>97</v>
      </c>
      <c r="H137" s="304" t="s">
        <v>357</v>
      </c>
      <c r="I137" s="475" t="s">
        <v>358</v>
      </c>
      <c r="J137" s="475" t="s">
        <v>269</v>
      </c>
      <c r="K137" s="476">
        <v>1</v>
      </c>
      <c r="L137" s="477" t="s">
        <v>75</v>
      </c>
      <c r="M137" s="476" t="s">
        <v>56</v>
      </c>
      <c r="N137" s="477">
        <v>52</v>
      </c>
      <c r="O137" s="477">
        <v>6.5</v>
      </c>
      <c r="P137" s="477">
        <v>26</v>
      </c>
      <c r="Q137" s="463">
        <v>33</v>
      </c>
      <c r="R137" s="477">
        <v>46</v>
      </c>
      <c r="S137" s="478"/>
      <c r="T137" s="479">
        <v>52</v>
      </c>
      <c r="U137" s="478"/>
      <c r="V137" s="480">
        <f>AH137/AH136</f>
        <v>1</v>
      </c>
      <c r="W137" s="303">
        <v>4</v>
      </c>
      <c r="X137" s="303" t="s">
        <v>116</v>
      </c>
      <c r="Y137" s="78"/>
      <c r="Z137" s="78"/>
      <c r="AA137" s="78"/>
      <c r="AB137" s="78"/>
      <c r="AC137" s="78"/>
      <c r="AD137" s="78"/>
      <c r="AE137" s="78">
        <v>110000000</v>
      </c>
      <c r="AF137" s="78"/>
      <c r="AG137" s="78"/>
      <c r="AH137" s="37">
        <f>+Y137+Z137+AA137+AB137+AC137+AD137+AE137+AF137+AG137</f>
        <v>110000000</v>
      </c>
      <c r="AI137" s="79"/>
      <c r="AJ137" s="79"/>
      <c r="AK137" s="79"/>
      <c r="AL137" s="79"/>
      <c r="AM137" s="79"/>
      <c r="AN137" s="79"/>
      <c r="AO137" s="79">
        <v>113300000</v>
      </c>
      <c r="AP137" s="79"/>
      <c r="AQ137" s="79"/>
      <c r="AR137" s="79">
        <f>AI137+AJ137+AK137+AL137+AM137+AN137+AO137+AP137+AQ137</f>
        <v>113300000</v>
      </c>
      <c r="AS137" s="79"/>
      <c r="AT137" s="79"/>
      <c r="AU137" s="79"/>
      <c r="AV137" s="80"/>
      <c r="AW137" s="79"/>
      <c r="AX137" s="79"/>
      <c r="AY137" s="79">
        <v>116699000</v>
      </c>
      <c r="AZ137" s="79">
        <v>10000000</v>
      </c>
      <c r="BA137" s="79"/>
      <c r="BB137" s="79"/>
      <c r="BC137" s="79"/>
      <c r="BD137" s="79"/>
      <c r="BE137" s="33">
        <f>AS137+AT137+AU137+AV137+AW137+AX137+AY137+BC137+BD137</f>
        <v>116699000</v>
      </c>
      <c r="BF137" s="82"/>
      <c r="BG137" s="79"/>
      <c r="BH137" s="79"/>
      <c r="BI137" s="80"/>
      <c r="BJ137" s="79"/>
      <c r="BK137" s="79"/>
      <c r="BL137" s="79">
        <v>120199970</v>
      </c>
      <c r="BM137" s="79"/>
      <c r="BN137" s="79"/>
      <c r="BO137" s="31">
        <f>BF137+BG137+BH137+BI137+BJ137+BK137+BL137+BM137+BN137</f>
        <v>120199970</v>
      </c>
      <c r="BP137" s="53">
        <f>AH137+AR137+BE137+BO137</f>
        <v>460198970</v>
      </c>
      <c r="BQ137" s="291"/>
    </row>
    <row r="138" spans="1:69" ht="24.75" customHeight="1" x14ac:dyDescent="0.2">
      <c r="A138" s="348"/>
      <c r="B138" s="248">
        <v>7</v>
      </c>
      <c r="C138" s="346" t="s">
        <v>359</v>
      </c>
      <c r="D138" s="253"/>
      <c r="E138" s="253"/>
      <c r="F138" s="253"/>
      <c r="G138" s="252"/>
      <c r="H138" s="253"/>
      <c r="I138" s="253"/>
      <c r="J138" s="254"/>
      <c r="K138" s="252"/>
      <c r="L138" s="255"/>
      <c r="M138" s="253"/>
      <c r="N138" s="253"/>
      <c r="O138" s="118"/>
      <c r="P138" s="253"/>
      <c r="Q138" s="256"/>
      <c r="R138" s="253"/>
      <c r="S138" s="253"/>
      <c r="T138" s="253"/>
      <c r="U138" s="252"/>
      <c r="V138" s="347"/>
      <c r="W138" s="252"/>
      <c r="X138" s="252"/>
      <c r="Y138" s="20">
        <f t="shared" ref="Y138:AG138" si="130">Y139+Y145</f>
        <v>0</v>
      </c>
      <c r="Z138" s="20">
        <f t="shared" si="130"/>
        <v>0</v>
      </c>
      <c r="AA138" s="20">
        <f t="shared" si="130"/>
        <v>80000000</v>
      </c>
      <c r="AB138" s="20">
        <f t="shared" si="130"/>
        <v>0</v>
      </c>
      <c r="AC138" s="20">
        <f t="shared" si="130"/>
        <v>0</v>
      </c>
      <c r="AD138" s="20">
        <f t="shared" si="130"/>
        <v>0</v>
      </c>
      <c r="AE138" s="20">
        <f t="shared" si="130"/>
        <v>200000000</v>
      </c>
      <c r="AF138" s="20">
        <f t="shared" si="130"/>
        <v>0</v>
      </c>
      <c r="AG138" s="20">
        <f t="shared" si="130"/>
        <v>4000000000</v>
      </c>
      <c r="AH138" s="21">
        <f>AH139+AH145</f>
        <v>4280000000</v>
      </c>
      <c r="AI138" s="20">
        <f t="shared" ref="AI138:AX138" si="131">AI139+AI145</f>
        <v>0</v>
      </c>
      <c r="AJ138" s="20">
        <f t="shared" si="131"/>
        <v>0</v>
      </c>
      <c r="AK138" s="20">
        <f t="shared" si="131"/>
        <v>90000000</v>
      </c>
      <c r="AL138" s="20">
        <f t="shared" si="131"/>
        <v>0</v>
      </c>
      <c r="AM138" s="20">
        <f t="shared" si="131"/>
        <v>0</v>
      </c>
      <c r="AN138" s="20">
        <f t="shared" si="131"/>
        <v>0</v>
      </c>
      <c r="AO138" s="20">
        <f t="shared" si="131"/>
        <v>206000000</v>
      </c>
      <c r="AP138" s="20">
        <f t="shared" si="131"/>
        <v>0</v>
      </c>
      <c r="AQ138" s="20">
        <f t="shared" si="131"/>
        <v>4000000000</v>
      </c>
      <c r="AR138" s="20">
        <f t="shared" si="131"/>
        <v>4296000000</v>
      </c>
      <c r="AS138" s="20">
        <f t="shared" si="131"/>
        <v>0</v>
      </c>
      <c r="AT138" s="20">
        <f t="shared" si="131"/>
        <v>0</v>
      </c>
      <c r="AU138" s="20">
        <f t="shared" si="131"/>
        <v>40000000</v>
      </c>
      <c r="AV138" s="20">
        <f t="shared" si="131"/>
        <v>0</v>
      </c>
      <c r="AW138" s="20">
        <f t="shared" si="131"/>
        <v>0</v>
      </c>
      <c r="AX138" s="20">
        <f t="shared" si="131"/>
        <v>0</v>
      </c>
      <c r="AY138" s="20">
        <f t="shared" ref="AY138:BD138" si="132">AY139+AY145</f>
        <v>212180000</v>
      </c>
      <c r="AZ138" s="20">
        <f t="shared" si="132"/>
        <v>0</v>
      </c>
      <c r="BA138" s="20">
        <f t="shared" si="132"/>
        <v>0</v>
      </c>
      <c r="BB138" s="20">
        <f t="shared" si="132"/>
        <v>0</v>
      </c>
      <c r="BC138" s="20">
        <f t="shared" si="132"/>
        <v>0</v>
      </c>
      <c r="BD138" s="20">
        <f t="shared" si="132"/>
        <v>4000000000</v>
      </c>
      <c r="BE138" s="20">
        <f>BE139+BE145</f>
        <v>4252180000</v>
      </c>
      <c r="BF138" s="22"/>
      <c r="BG138" s="22"/>
      <c r="BH138" s="22"/>
      <c r="BI138" s="22"/>
      <c r="BJ138" s="22"/>
      <c r="BK138" s="22"/>
      <c r="BL138" s="22"/>
      <c r="BM138" s="22"/>
      <c r="BN138" s="22"/>
      <c r="BO138" s="23">
        <f>BO139+BO145</f>
        <v>5238545400.0033331</v>
      </c>
      <c r="BP138" s="20">
        <f>BP139+BP145</f>
        <v>18066725400.003334</v>
      </c>
      <c r="BQ138" s="291"/>
    </row>
    <row r="139" spans="1:69" ht="24.75" customHeight="1" x14ac:dyDescent="0.2">
      <c r="A139" s="348"/>
      <c r="B139" s="345"/>
      <c r="C139" s="260">
        <v>23</v>
      </c>
      <c r="D139" s="261" t="s">
        <v>360</v>
      </c>
      <c r="E139" s="311"/>
      <c r="F139" s="264"/>
      <c r="G139" s="263"/>
      <c r="H139" s="264"/>
      <c r="I139" s="264"/>
      <c r="J139" s="263"/>
      <c r="K139" s="265"/>
      <c r="L139" s="266"/>
      <c r="M139" s="264"/>
      <c r="N139" s="264"/>
      <c r="O139" s="104"/>
      <c r="P139" s="264"/>
      <c r="Q139" s="267"/>
      <c r="R139" s="264"/>
      <c r="S139" s="264"/>
      <c r="T139" s="265"/>
      <c r="U139" s="265"/>
      <c r="V139" s="349"/>
      <c r="W139" s="265"/>
      <c r="X139" s="265"/>
      <c r="Y139" s="24">
        <f t="shared" ref="Y139:AG139" si="133">SUM(Y140:Y144)</f>
        <v>0</v>
      </c>
      <c r="Z139" s="24">
        <f t="shared" si="133"/>
        <v>0</v>
      </c>
      <c r="AA139" s="24">
        <f t="shared" si="133"/>
        <v>0</v>
      </c>
      <c r="AB139" s="24">
        <f t="shared" si="133"/>
        <v>0</v>
      </c>
      <c r="AC139" s="24">
        <f t="shared" si="133"/>
        <v>0</v>
      </c>
      <c r="AD139" s="24">
        <f t="shared" si="133"/>
        <v>0</v>
      </c>
      <c r="AE139" s="24">
        <f t="shared" si="133"/>
        <v>100000000</v>
      </c>
      <c r="AF139" s="24">
        <f t="shared" si="133"/>
        <v>0</v>
      </c>
      <c r="AG139" s="24">
        <f t="shared" si="133"/>
        <v>4000000000</v>
      </c>
      <c r="AH139" s="25">
        <f>SUM(AH140:AH144)</f>
        <v>4100000000</v>
      </c>
      <c r="AI139" s="24">
        <f t="shared" ref="AI139:AX139" si="134">SUM(AI140:AI144)</f>
        <v>0</v>
      </c>
      <c r="AJ139" s="24">
        <f t="shared" si="134"/>
        <v>0</v>
      </c>
      <c r="AK139" s="24">
        <f t="shared" si="134"/>
        <v>0</v>
      </c>
      <c r="AL139" s="24">
        <f t="shared" si="134"/>
        <v>0</v>
      </c>
      <c r="AM139" s="24">
        <f t="shared" si="134"/>
        <v>0</v>
      </c>
      <c r="AN139" s="24">
        <f t="shared" si="134"/>
        <v>0</v>
      </c>
      <c r="AO139" s="24">
        <f t="shared" si="134"/>
        <v>103000000</v>
      </c>
      <c r="AP139" s="24">
        <f t="shared" si="134"/>
        <v>0</v>
      </c>
      <c r="AQ139" s="24">
        <f t="shared" si="134"/>
        <v>4000000000</v>
      </c>
      <c r="AR139" s="24">
        <f t="shared" si="134"/>
        <v>4103000000</v>
      </c>
      <c r="AS139" s="24">
        <f t="shared" si="134"/>
        <v>0</v>
      </c>
      <c r="AT139" s="24">
        <f t="shared" si="134"/>
        <v>0</v>
      </c>
      <c r="AU139" s="24">
        <f t="shared" si="134"/>
        <v>0</v>
      </c>
      <c r="AV139" s="24">
        <f t="shared" si="134"/>
        <v>0</v>
      </c>
      <c r="AW139" s="24">
        <f t="shared" si="134"/>
        <v>0</v>
      </c>
      <c r="AX139" s="24">
        <f t="shared" si="134"/>
        <v>0</v>
      </c>
      <c r="AY139" s="24">
        <f t="shared" ref="AY139:BD139" si="135">SUM(AY140:AY144)</f>
        <v>106090000</v>
      </c>
      <c r="AZ139" s="24">
        <f t="shared" si="135"/>
        <v>0</v>
      </c>
      <c r="BA139" s="24">
        <f t="shared" si="135"/>
        <v>0</v>
      </c>
      <c r="BB139" s="24">
        <f t="shared" si="135"/>
        <v>0</v>
      </c>
      <c r="BC139" s="24">
        <f t="shared" si="135"/>
        <v>0</v>
      </c>
      <c r="BD139" s="24">
        <f t="shared" si="135"/>
        <v>4000000000</v>
      </c>
      <c r="BE139" s="24">
        <f>SUM(BE140:BE144)</f>
        <v>4106090000</v>
      </c>
      <c r="BF139" s="26"/>
      <c r="BG139" s="26"/>
      <c r="BH139" s="26"/>
      <c r="BI139" s="26"/>
      <c r="BJ139" s="26"/>
      <c r="BK139" s="26"/>
      <c r="BL139" s="26"/>
      <c r="BM139" s="26"/>
      <c r="BN139" s="26"/>
      <c r="BO139" s="27">
        <f>SUM(BO140:BO144)</f>
        <v>5109272700</v>
      </c>
      <c r="BP139" s="24">
        <f>SUM(BP140:BP144)</f>
        <v>17418362700</v>
      </c>
      <c r="BQ139" s="291"/>
    </row>
    <row r="140" spans="1:69" ht="83.25" customHeight="1" x14ac:dyDescent="0.2">
      <c r="A140" s="348"/>
      <c r="B140" s="348"/>
      <c r="C140" s="270">
        <v>16</v>
      </c>
      <c r="D140" s="295" t="s">
        <v>342</v>
      </c>
      <c r="E140" s="272">
        <v>45</v>
      </c>
      <c r="F140" s="272">
        <v>90</v>
      </c>
      <c r="G140" s="274">
        <v>98</v>
      </c>
      <c r="H140" s="275" t="s">
        <v>361</v>
      </c>
      <c r="I140" s="481" t="s">
        <v>362</v>
      </c>
      <c r="J140" s="438" t="s">
        <v>269</v>
      </c>
      <c r="K140" s="438">
        <v>1</v>
      </c>
      <c r="L140" s="442" t="s">
        <v>61</v>
      </c>
      <c r="M140" s="446">
        <v>60</v>
      </c>
      <c r="N140" s="443">
        <v>55</v>
      </c>
      <c r="O140" s="443">
        <v>55</v>
      </c>
      <c r="P140" s="465">
        <v>55</v>
      </c>
      <c r="Q140" s="281"/>
      <c r="R140" s="443">
        <v>55</v>
      </c>
      <c r="S140" s="443"/>
      <c r="T140" s="460">
        <v>55</v>
      </c>
      <c r="U140" s="442"/>
      <c r="V140" s="439">
        <f>AH140/$AH$139</f>
        <v>4.8780487804878049E-3</v>
      </c>
      <c r="W140" s="279">
        <v>4</v>
      </c>
      <c r="X140" s="350" t="s">
        <v>116</v>
      </c>
      <c r="Y140" s="65"/>
      <c r="Z140" s="65"/>
      <c r="AA140" s="65"/>
      <c r="AB140" s="65"/>
      <c r="AC140" s="65"/>
      <c r="AD140" s="65"/>
      <c r="AE140" s="52">
        <v>20000000</v>
      </c>
      <c r="AF140" s="65"/>
      <c r="AG140" s="65"/>
      <c r="AH140" s="28">
        <f>+Y140+Z140+AA140+AB140+AC140+AD140+AE140+AF140+AG140</f>
        <v>20000000</v>
      </c>
      <c r="AI140" s="36"/>
      <c r="AJ140" s="36"/>
      <c r="AK140" s="36"/>
      <c r="AL140" s="36"/>
      <c r="AM140" s="36"/>
      <c r="AN140" s="36"/>
      <c r="AO140" s="36">
        <v>20600000</v>
      </c>
      <c r="AP140" s="36"/>
      <c r="AQ140" s="36"/>
      <c r="AR140" s="31">
        <f>AI140+AJ140+AK140+AL140+AM140+AN140+AO140+AP140+AQ140</f>
        <v>20600000</v>
      </c>
      <c r="AS140" s="36"/>
      <c r="AT140" s="36"/>
      <c r="AU140" s="36"/>
      <c r="AV140" s="36"/>
      <c r="AW140" s="36"/>
      <c r="AX140" s="36"/>
      <c r="AY140" s="36">
        <v>21200000</v>
      </c>
      <c r="AZ140" s="36"/>
      <c r="BA140" s="36"/>
      <c r="BB140" s="36"/>
      <c r="BC140" s="36"/>
      <c r="BD140" s="36"/>
      <c r="BE140" s="33">
        <f>AS140+AT140+AU140+AV140+AW140+AX140+AY140+BC140+BD140</f>
        <v>21200000</v>
      </c>
      <c r="BF140" s="51"/>
      <c r="BG140" s="36"/>
      <c r="BH140" s="36"/>
      <c r="BI140" s="36"/>
      <c r="BJ140" s="36"/>
      <c r="BK140" s="36"/>
      <c r="BL140" s="36">
        <v>21850000</v>
      </c>
      <c r="BM140" s="36"/>
      <c r="BN140" s="36"/>
      <c r="BO140" s="31">
        <f>BF140+BG140+BH140+BI140+BJ140+BK140+BL140+BM140+BN140</f>
        <v>21850000</v>
      </c>
      <c r="BP140" s="35">
        <f>AH140+AR140+BE140+BO140</f>
        <v>83650000</v>
      </c>
      <c r="BQ140" s="291"/>
    </row>
    <row r="141" spans="1:69" ht="78.75" customHeight="1" x14ac:dyDescent="0.2">
      <c r="A141" s="348"/>
      <c r="B141" s="353"/>
      <c r="C141" s="354"/>
      <c r="D141" s="482"/>
      <c r="E141" s="356"/>
      <c r="F141" s="356"/>
      <c r="G141" s="279">
        <v>99</v>
      </c>
      <c r="H141" s="275" t="s">
        <v>363</v>
      </c>
      <c r="I141" s="481" t="s">
        <v>364</v>
      </c>
      <c r="J141" s="438" t="s">
        <v>269</v>
      </c>
      <c r="K141" s="438">
        <v>1</v>
      </c>
      <c r="L141" s="442" t="s">
        <v>61</v>
      </c>
      <c r="M141" s="446">
        <v>76</v>
      </c>
      <c r="N141" s="443">
        <v>150</v>
      </c>
      <c r="O141" s="443">
        <v>150</v>
      </c>
      <c r="P141" s="465">
        <v>150</v>
      </c>
      <c r="Q141" s="281"/>
      <c r="R141" s="443">
        <v>150</v>
      </c>
      <c r="S141" s="443"/>
      <c r="T141" s="460">
        <v>150</v>
      </c>
      <c r="U141" s="442"/>
      <c r="V141" s="439">
        <f>AH141/$AH$139</f>
        <v>9.7560975609756097E-3</v>
      </c>
      <c r="W141" s="279">
        <v>4</v>
      </c>
      <c r="X141" s="350" t="s">
        <v>116</v>
      </c>
      <c r="Y141" s="65"/>
      <c r="Z141" s="65"/>
      <c r="AA141" s="65"/>
      <c r="AB141" s="65"/>
      <c r="AC141" s="65"/>
      <c r="AD141" s="65"/>
      <c r="AE141" s="52">
        <v>40000000</v>
      </c>
      <c r="AF141" s="65"/>
      <c r="AG141" s="65"/>
      <c r="AH141" s="28">
        <f>+Y141+Z141+AA141+AB141+AC141+AD141+AE141+AF141+AG141</f>
        <v>40000000</v>
      </c>
      <c r="AI141" s="36"/>
      <c r="AJ141" s="36"/>
      <c r="AK141" s="36"/>
      <c r="AL141" s="36"/>
      <c r="AM141" s="36"/>
      <c r="AN141" s="36"/>
      <c r="AO141" s="36">
        <v>41200000</v>
      </c>
      <c r="AP141" s="36"/>
      <c r="AQ141" s="36"/>
      <c r="AR141" s="31">
        <f>AI141+AJ141+AK141+AL141+AM141+AN141+AO141+AP141+AQ141</f>
        <v>41200000</v>
      </c>
      <c r="AS141" s="36"/>
      <c r="AT141" s="36"/>
      <c r="AU141" s="36"/>
      <c r="AV141" s="36"/>
      <c r="AW141" s="36"/>
      <c r="AX141" s="36"/>
      <c r="AY141" s="36">
        <v>42400000</v>
      </c>
      <c r="AZ141" s="36"/>
      <c r="BA141" s="36"/>
      <c r="BB141" s="36"/>
      <c r="BC141" s="36"/>
      <c r="BD141" s="36"/>
      <c r="BE141" s="33">
        <f>AS141+AT141+AU141+AV141+AW141+AX141+AY141+BC141+BD141</f>
        <v>42400000</v>
      </c>
      <c r="BF141" s="51"/>
      <c r="BG141" s="36"/>
      <c r="BH141" s="36"/>
      <c r="BI141" s="36"/>
      <c r="BJ141" s="36"/>
      <c r="BK141" s="36"/>
      <c r="BL141" s="36">
        <v>43700000</v>
      </c>
      <c r="BM141" s="36"/>
      <c r="BN141" s="36"/>
      <c r="BO141" s="31">
        <f>BF141+BG141+BH141+BI141+BJ141+BK141+BL141+BM141+BN141</f>
        <v>43700000</v>
      </c>
      <c r="BP141" s="35">
        <f>AH141+AR141+BE141+BO141</f>
        <v>167300000</v>
      </c>
      <c r="BQ141" s="291"/>
    </row>
    <row r="142" spans="1:69" ht="78.75" customHeight="1" x14ac:dyDescent="0.2">
      <c r="A142" s="348"/>
      <c r="B142" s="348"/>
      <c r="C142" s="292">
        <v>17</v>
      </c>
      <c r="D142" s="464" t="s">
        <v>300</v>
      </c>
      <c r="E142" s="456" t="s">
        <v>303</v>
      </c>
      <c r="F142" s="457">
        <v>0.5</v>
      </c>
      <c r="G142" s="274">
        <v>100</v>
      </c>
      <c r="H142" s="275" t="s">
        <v>365</v>
      </c>
      <c r="I142" s="481" t="s">
        <v>366</v>
      </c>
      <c r="J142" s="438" t="s">
        <v>269</v>
      </c>
      <c r="K142" s="438">
        <v>1</v>
      </c>
      <c r="L142" s="442" t="s">
        <v>61</v>
      </c>
      <c r="M142" s="446">
        <v>0</v>
      </c>
      <c r="N142" s="443">
        <v>6</v>
      </c>
      <c r="O142" s="443">
        <v>6</v>
      </c>
      <c r="P142" s="465">
        <v>6</v>
      </c>
      <c r="Q142" s="281"/>
      <c r="R142" s="443">
        <v>6</v>
      </c>
      <c r="S142" s="443"/>
      <c r="T142" s="460">
        <v>6</v>
      </c>
      <c r="U142" s="442"/>
      <c r="V142" s="439">
        <f>AH142/$AH$139</f>
        <v>0.97560975609756095</v>
      </c>
      <c r="W142" s="279">
        <v>4</v>
      </c>
      <c r="X142" s="350" t="s">
        <v>116</v>
      </c>
      <c r="Y142" s="65"/>
      <c r="Z142" s="65"/>
      <c r="AA142" s="65"/>
      <c r="AB142" s="65"/>
      <c r="AC142" s="65"/>
      <c r="AD142" s="65"/>
      <c r="AE142" s="65"/>
      <c r="AF142" s="65"/>
      <c r="AG142" s="65">
        <v>4000000000</v>
      </c>
      <c r="AH142" s="28">
        <f>+Y142+Z142+AA142+AB142+AC142+AD142+AE142+AF142+AG142</f>
        <v>4000000000</v>
      </c>
      <c r="AI142" s="36"/>
      <c r="AJ142" s="36"/>
      <c r="AK142" s="36"/>
      <c r="AL142" s="36"/>
      <c r="AM142" s="36"/>
      <c r="AN142" s="36"/>
      <c r="AO142" s="36"/>
      <c r="AP142" s="36"/>
      <c r="AQ142" s="36">
        <v>4000000000</v>
      </c>
      <c r="AR142" s="31">
        <f>AI142+AJ142+AK142+AL142+AM142+AN142+AO142+AP142+AQ142</f>
        <v>4000000000</v>
      </c>
      <c r="AS142" s="36"/>
      <c r="AT142" s="36"/>
      <c r="AU142" s="36"/>
      <c r="AV142" s="36"/>
      <c r="AW142" s="36"/>
      <c r="AX142" s="36"/>
      <c r="AY142" s="36"/>
      <c r="AZ142" s="36"/>
      <c r="BA142" s="36"/>
      <c r="BB142" s="36"/>
      <c r="BC142" s="36"/>
      <c r="BD142" s="36">
        <v>4000000000</v>
      </c>
      <c r="BE142" s="33">
        <f>AS142+AT142+AU142+AV142+AW142+AX142+AY142+BC142+BD142</f>
        <v>4000000000</v>
      </c>
      <c r="BF142" s="51"/>
      <c r="BG142" s="36"/>
      <c r="BH142" s="36"/>
      <c r="BI142" s="36"/>
      <c r="BJ142" s="36"/>
      <c r="BK142" s="36"/>
      <c r="BL142" s="36"/>
      <c r="BM142" s="36"/>
      <c r="BN142" s="36">
        <v>5000000000</v>
      </c>
      <c r="BO142" s="31">
        <f>BF142+BG142+BH142+BI142+BJ142+BK142+BL142+BM142+BN142</f>
        <v>5000000000</v>
      </c>
      <c r="BP142" s="35">
        <f>AH142+AR142+BE142+BO142</f>
        <v>17000000000</v>
      </c>
      <c r="BQ142" s="291"/>
    </row>
    <row r="143" spans="1:69" ht="78.75" customHeight="1" x14ac:dyDescent="0.2">
      <c r="A143" s="348"/>
      <c r="B143" s="348"/>
      <c r="C143" s="302">
        <v>18</v>
      </c>
      <c r="D143" s="271" t="s">
        <v>330</v>
      </c>
      <c r="E143" s="280">
        <v>6</v>
      </c>
      <c r="F143" s="280">
        <v>12</v>
      </c>
      <c r="G143" s="274">
        <v>101</v>
      </c>
      <c r="H143" s="275" t="s">
        <v>367</v>
      </c>
      <c r="I143" s="481" t="s">
        <v>368</v>
      </c>
      <c r="J143" s="438" t="s">
        <v>269</v>
      </c>
      <c r="K143" s="438">
        <v>1</v>
      </c>
      <c r="L143" s="442" t="s">
        <v>61</v>
      </c>
      <c r="M143" s="446">
        <v>0</v>
      </c>
      <c r="N143" s="443">
        <v>54</v>
      </c>
      <c r="O143" s="443">
        <v>54</v>
      </c>
      <c r="P143" s="465">
        <v>54</v>
      </c>
      <c r="Q143" s="281"/>
      <c r="R143" s="443">
        <v>54</v>
      </c>
      <c r="S143" s="443"/>
      <c r="T143" s="460">
        <v>54</v>
      </c>
      <c r="U143" s="442"/>
      <c r="V143" s="439">
        <f>AH143/$AH$139</f>
        <v>8.5365853658536592E-3</v>
      </c>
      <c r="W143" s="279">
        <v>4</v>
      </c>
      <c r="X143" s="350" t="s">
        <v>116</v>
      </c>
      <c r="Y143" s="65"/>
      <c r="Z143" s="65"/>
      <c r="AA143" s="65"/>
      <c r="AB143" s="65"/>
      <c r="AC143" s="65"/>
      <c r="AD143" s="65"/>
      <c r="AE143" s="52">
        <v>35000000</v>
      </c>
      <c r="AF143" s="65"/>
      <c r="AG143" s="65"/>
      <c r="AH143" s="28">
        <f>+Y143+Z143+AA143+AB143+AC143+AD143+AE143+AF143+AG143</f>
        <v>35000000</v>
      </c>
      <c r="AI143" s="36"/>
      <c r="AJ143" s="36"/>
      <c r="AK143" s="36"/>
      <c r="AL143" s="36"/>
      <c r="AM143" s="36"/>
      <c r="AN143" s="36"/>
      <c r="AO143" s="36">
        <v>36050000</v>
      </c>
      <c r="AP143" s="36"/>
      <c r="AQ143" s="36"/>
      <c r="AR143" s="31">
        <f>AI143+AJ143+AK143+AL143+AM143+AN143+AO143+AP143+AQ143</f>
        <v>36050000</v>
      </c>
      <c r="AS143" s="36"/>
      <c r="AT143" s="36"/>
      <c r="AU143" s="36"/>
      <c r="AV143" s="36"/>
      <c r="AW143" s="36"/>
      <c r="AX143" s="36"/>
      <c r="AY143" s="36">
        <v>37000000</v>
      </c>
      <c r="AZ143" s="36"/>
      <c r="BA143" s="36"/>
      <c r="BB143" s="36"/>
      <c r="BC143" s="36"/>
      <c r="BD143" s="36"/>
      <c r="BE143" s="33">
        <f>AS143+AT143+AU143+AV143+AW143+AX143+AY143+BC143+BD143</f>
        <v>37000000</v>
      </c>
      <c r="BF143" s="51"/>
      <c r="BG143" s="36"/>
      <c r="BH143" s="36"/>
      <c r="BI143" s="36"/>
      <c r="BJ143" s="36"/>
      <c r="BK143" s="36"/>
      <c r="BL143" s="36">
        <v>38245000</v>
      </c>
      <c r="BM143" s="36"/>
      <c r="BN143" s="36"/>
      <c r="BO143" s="31">
        <f>BF143+BG143+BH143+BI143+BJ143+BK143+BL143+BM143+BN143</f>
        <v>38245000</v>
      </c>
      <c r="BP143" s="35">
        <f>AH143+AR143+BE143+BO143</f>
        <v>146295000</v>
      </c>
      <c r="BQ143" s="291"/>
    </row>
    <row r="144" spans="1:69" ht="78.75" customHeight="1" x14ac:dyDescent="0.2">
      <c r="A144" s="348"/>
      <c r="B144" s="348"/>
      <c r="C144" s="292">
        <v>19</v>
      </c>
      <c r="D144" s="329" t="s">
        <v>309</v>
      </c>
      <c r="E144" s="372" t="s">
        <v>314</v>
      </c>
      <c r="F144" s="420" t="s">
        <v>311</v>
      </c>
      <c r="G144" s="274">
        <v>102</v>
      </c>
      <c r="H144" s="275" t="s">
        <v>369</v>
      </c>
      <c r="I144" s="481" t="s">
        <v>370</v>
      </c>
      <c r="J144" s="438" t="s">
        <v>269</v>
      </c>
      <c r="K144" s="438">
        <v>1</v>
      </c>
      <c r="L144" s="483" t="s">
        <v>75</v>
      </c>
      <c r="M144" s="446">
        <v>0</v>
      </c>
      <c r="N144" s="484">
        <v>7</v>
      </c>
      <c r="O144" s="443">
        <v>1</v>
      </c>
      <c r="P144" s="443">
        <v>4</v>
      </c>
      <c r="Q144" s="463">
        <v>3</v>
      </c>
      <c r="R144" s="443">
        <v>6</v>
      </c>
      <c r="S144" s="443">
        <v>2</v>
      </c>
      <c r="T144" s="460">
        <v>7</v>
      </c>
      <c r="U144" s="442">
        <v>1</v>
      </c>
      <c r="V144" s="439">
        <f>AH144/$AH$139</f>
        <v>1.2195121951219512E-3</v>
      </c>
      <c r="W144" s="279">
        <v>4</v>
      </c>
      <c r="X144" s="350" t="s">
        <v>116</v>
      </c>
      <c r="Y144" s="65"/>
      <c r="Z144" s="65"/>
      <c r="AA144" s="65"/>
      <c r="AB144" s="65"/>
      <c r="AC144" s="65"/>
      <c r="AD144" s="65"/>
      <c r="AE144" s="52">
        <v>5000000</v>
      </c>
      <c r="AF144" s="65"/>
      <c r="AG144" s="65"/>
      <c r="AH144" s="28">
        <f>+Y144+Z144+AA144+AB144+AC144+AD144+AE144+AF144+AG144</f>
        <v>5000000</v>
      </c>
      <c r="AI144" s="36"/>
      <c r="AJ144" s="36"/>
      <c r="AK144" s="36"/>
      <c r="AL144" s="36"/>
      <c r="AM144" s="36"/>
      <c r="AN144" s="36"/>
      <c r="AO144" s="36">
        <v>5150000</v>
      </c>
      <c r="AP144" s="36"/>
      <c r="AQ144" s="36"/>
      <c r="AR144" s="31">
        <f>AI144+AJ144+AK144+AL144+AM144+AN144+AO144+AP144+AQ144</f>
        <v>5150000</v>
      </c>
      <c r="AS144" s="36"/>
      <c r="AT144" s="36"/>
      <c r="AU144" s="36"/>
      <c r="AV144" s="36"/>
      <c r="AW144" s="36"/>
      <c r="AX144" s="36"/>
      <c r="AY144" s="36">
        <v>5490000</v>
      </c>
      <c r="AZ144" s="36"/>
      <c r="BA144" s="36"/>
      <c r="BB144" s="36"/>
      <c r="BC144" s="36"/>
      <c r="BD144" s="36"/>
      <c r="BE144" s="33">
        <f>AS144+AT144+AU144+AV144+AW144+AX144+AY144+BC144+BD144</f>
        <v>5490000</v>
      </c>
      <c r="BF144" s="51"/>
      <c r="BG144" s="36"/>
      <c r="BH144" s="36"/>
      <c r="BI144" s="36"/>
      <c r="BJ144" s="36"/>
      <c r="BK144" s="36"/>
      <c r="BL144" s="36">
        <v>5477700</v>
      </c>
      <c r="BM144" s="36"/>
      <c r="BN144" s="36"/>
      <c r="BO144" s="31">
        <f>BF144+BG144+BH144+BI144+BJ144+BK144+BL144+BM144+BN144</f>
        <v>5477700</v>
      </c>
      <c r="BP144" s="35">
        <f>AH144+AR144+BE144+BO144</f>
        <v>21117700</v>
      </c>
      <c r="BQ144" s="291"/>
    </row>
    <row r="145" spans="1:69" ht="24.75" customHeight="1" x14ac:dyDescent="0.2">
      <c r="A145" s="348"/>
      <c r="B145" s="348"/>
      <c r="C145" s="260">
        <v>24</v>
      </c>
      <c r="D145" s="310" t="s">
        <v>371</v>
      </c>
      <c r="E145" s="330"/>
      <c r="F145" s="84"/>
      <c r="G145" s="263"/>
      <c r="H145" s="84"/>
      <c r="I145" s="84"/>
      <c r="J145" s="263"/>
      <c r="K145" s="263"/>
      <c r="L145" s="312"/>
      <c r="M145" s="84"/>
      <c r="N145" s="84"/>
      <c r="O145" s="126"/>
      <c r="P145" s="84"/>
      <c r="Q145" s="485"/>
      <c r="R145" s="84"/>
      <c r="S145" s="84"/>
      <c r="T145" s="84"/>
      <c r="U145" s="84"/>
      <c r="V145" s="84" t="s">
        <v>52</v>
      </c>
      <c r="W145" s="84"/>
      <c r="X145" s="84"/>
      <c r="Y145" s="83">
        <f>SUM(Y146:Y150)</f>
        <v>0</v>
      </c>
      <c r="Z145" s="83">
        <f t="shared" ref="Z145:AO145" si="136">SUM(Z146:Z150)</f>
        <v>0</v>
      </c>
      <c r="AA145" s="83">
        <f t="shared" si="136"/>
        <v>80000000</v>
      </c>
      <c r="AB145" s="83">
        <f t="shared" si="136"/>
        <v>0</v>
      </c>
      <c r="AC145" s="83">
        <f t="shared" si="136"/>
        <v>0</v>
      </c>
      <c r="AD145" s="83">
        <f t="shared" si="136"/>
        <v>0</v>
      </c>
      <c r="AE145" s="83">
        <f t="shared" si="136"/>
        <v>100000000</v>
      </c>
      <c r="AF145" s="83">
        <f t="shared" si="136"/>
        <v>0</v>
      </c>
      <c r="AG145" s="83">
        <f t="shared" si="136"/>
        <v>0</v>
      </c>
      <c r="AH145" s="83">
        <f t="shared" si="136"/>
        <v>180000000</v>
      </c>
      <c r="AI145" s="83">
        <f t="shared" si="136"/>
        <v>0</v>
      </c>
      <c r="AJ145" s="83">
        <f t="shared" si="136"/>
        <v>0</v>
      </c>
      <c r="AK145" s="83">
        <f t="shared" si="136"/>
        <v>90000000</v>
      </c>
      <c r="AL145" s="83">
        <f t="shared" si="136"/>
        <v>0</v>
      </c>
      <c r="AM145" s="83">
        <f t="shared" si="136"/>
        <v>0</v>
      </c>
      <c r="AN145" s="83">
        <f t="shared" si="136"/>
        <v>0</v>
      </c>
      <c r="AO145" s="83">
        <f t="shared" si="136"/>
        <v>103000000</v>
      </c>
      <c r="AP145" s="83">
        <f t="shared" ref="AP145:BD145" si="137">SUM(AP146:AP150)</f>
        <v>0</v>
      </c>
      <c r="AQ145" s="83">
        <f t="shared" si="137"/>
        <v>0</v>
      </c>
      <c r="AR145" s="83">
        <f t="shared" si="137"/>
        <v>193000000</v>
      </c>
      <c r="AS145" s="83">
        <f t="shared" si="137"/>
        <v>0</v>
      </c>
      <c r="AT145" s="83">
        <f t="shared" si="137"/>
        <v>0</v>
      </c>
      <c r="AU145" s="83">
        <f t="shared" si="137"/>
        <v>40000000</v>
      </c>
      <c r="AV145" s="83">
        <f t="shared" si="137"/>
        <v>0</v>
      </c>
      <c r="AW145" s="83">
        <f t="shared" si="137"/>
        <v>0</v>
      </c>
      <c r="AX145" s="83">
        <f t="shared" si="137"/>
        <v>0</v>
      </c>
      <c r="AY145" s="83">
        <f t="shared" si="137"/>
        <v>106090000</v>
      </c>
      <c r="AZ145" s="83">
        <f t="shared" si="137"/>
        <v>0</v>
      </c>
      <c r="BA145" s="83">
        <f t="shared" si="137"/>
        <v>0</v>
      </c>
      <c r="BB145" s="83">
        <f t="shared" si="137"/>
        <v>0</v>
      </c>
      <c r="BC145" s="83">
        <f t="shared" si="137"/>
        <v>0</v>
      </c>
      <c r="BD145" s="83">
        <f t="shared" si="137"/>
        <v>0</v>
      </c>
      <c r="BE145" s="171">
        <f>SUM(BE146:BE150)</f>
        <v>146090000</v>
      </c>
      <c r="BF145" s="84"/>
      <c r="BG145" s="84"/>
      <c r="BH145" s="84"/>
      <c r="BI145" s="84"/>
      <c r="BJ145" s="84"/>
      <c r="BK145" s="84"/>
      <c r="BL145" s="84"/>
      <c r="BM145" s="84"/>
      <c r="BN145" s="84"/>
      <c r="BO145" s="83">
        <f>SUM(BO146:BO150)</f>
        <v>129272700.0033333</v>
      </c>
      <c r="BP145" s="85">
        <f>SUM(BP146:BP150)</f>
        <v>648362700.00333333</v>
      </c>
      <c r="BQ145" s="291"/>
    </row>
    <row r="146" spans="1:69" ht="99.75" customHeight="1" x14ac:dyDescent="0.2">
      <c r="A146" s="348"/>
      <c r="B146" s="348"/>
      <c r="C146" s="302">
        <v>16</v>
      </c>
      <c r="D146" s="271" t="s">
        <v>342</v>
      </c>
      <c r="E146" s="280">
        <v>45</v>
      </c>
      <c r="F146" s="280">
        <v>90</v>
      </c>
      <c r="G146" s="279">
        <v>103</v>
      </c>
      <c r="H146" s="275" t="s">
        <v>372</v>
      </c>
      <c r="I146" s="459" t="s">
        <v>373</v>
      </c>
      <c r="J146" s="438" t="s">
        <v>269</v>
      </c>
      <c r="K146" s="438">
        <v>1</v>
      </c>
      <c r="L146" s="442" t="s">
        <v>75</v>
      </c>
      <c r="M146" s="446">
        <v>3</v>
      </c>
      <c r="N146" s="443">
        <v>12</v>
      </c>
      <c r="O146" s="443">
        <v>4</v>
      </c>
      <c r="P146" s="486">
        <v>3</v>
      </c>
      <c r="Q146" s="463">
        <v>4</v>
      </c>
      <c r="R146" s="443">
        <v>3</v>
      </c>
      <c r="S146" s="443">
        <v>3</v>
      </c>
      <c r="T146" s="460">
        <v>2</v>
      </c>
      <c r="U146" s="442">
        <v>1</v>
      </c>
      <c r="V146" s="439">
        <f>AH146/$AH$139</f>
        <v>4.8780487804878049E-3</v>
      </c>
      <c r="W146" s="279">
        <v>4</v>
      </c>
      <c r="X146" s="350" t="s">
        <v>116</v>
      </c>
      <c r="Y146" s="65"/>
      <c r="Z146" s="65"/>
      <c r="AA146" s="65"/>
      <c r="AB146" s="65"/>
      <c r="AC146" s="65"/>
      <c r="AD146" s="65"/>
      <c r="AE146" s="65">
        <v>20000000</v>
      </c>
      <c r="AF146" s="65"/>
      <c r="AG146" s="65"/>
      <c r="AH146" s="28">
        <f>+Y146+Z146+AA146+AB146+AC146+AD146+AE146+AF146+AG146</f>
        <v>20000000</v>
      </c>
      <c r="AI146" s="36"/>
      <c r="AJ146" s="36"/>
      <c r="AK146" s="36"/>
      <c r="AL146" s="36"/>
      <c r="AM146" s="36"/>
      <c r="AN146" s="36"/>
      <c r="AO146" s="36">
        <v>21400000</v>
      </c>
      <c r="AP146" s="36"/>
      <c r="AQ146" s="36"/>
      <c r="AR146" s="31">
        <f>AI146+AJ146+AK146+AL146+AM146+AN146+AO146+AP146+AQ146</f>
        <v>21400000</v>
      </c>
      <c r="AS146" s="36"/>
      <c r="AT146" s="36"/>
      <c r="AU146" s="36"/>
      <c r="AV146" s="36"/>
      <c r="AW146" s="36"/>
      <c r="AX146" s="36"/>
      <c r="AY146" s="36">
        <v>16200000</v>
      </c>
      <c r="AZ146" s="36"/>
      <c r="BA146" s="36"/>
      <c r="BB146" s="36"/>
      <c r="BC146" s="36"/>
      <c r="BD146" s="36"/>
      <c r="BE146" s="33">
        <f>AS146+AT146+AU146+AV146+AW146+AX146+AY146+BC146+BD146</f>
        <v>16200000</v>
      </c>
      <c r="BF146" s="51"/>
      <c r="BG146" s="36"/>
      <c r="BH146" s="36"/>
      <c r="BI146" s="36"/>
      <c r="BJ146" s="36"/>
      <c r="BK146" s="36"/>
      <c r="BL146" s="36">
        <v>14300000</v>
      </c>
      <c r="BM146" s="36"/>
      <c r="BN146" s="36"/>
      <c r="BO146" s="31">
        <f>BF146+BG146+BH146+BI146+BJ146+BK146+BL146+BM146+BN146</f>
        <v>14300000</v>
      </c>
      <c r="BP146" s="35">
        <f>AH146+AR146+BE146+BO146</f>
        <v>71900000</v>
      </c>
      <c r="BQ146" s="291"/>
    </row>
    <row r="147" spans="1:69" ht="120.75" customHeight="1" x14ac:dyDescent="0.2">
      <c r="A147" s="348"/>
      <c r="B147" s="348"/>
      <c r="C147" s="294"/>
      <c r="D147" s="329"/>
      <c r="E147" s="357"/>
      <c r="F147" s="357"/>
      <c r="G147" s="279">
        <v>104</v>
      </c>
      <c r="H147" s="275" t="s">
        <v>374</v>
      </c>
      <c r="I147" s="459" t="s">
        <v>375</v>
      </c>
      <c r="J147" s="438" t="s">
        <v>269</v>
      </c>
      <c r="K147" s="438">
        <v>1</v>
      </c>
      <c r="L147" s="442" t="s">
        <v>75</v>
      </c>
      <c r="M147" s="446">
        <v>4</v>
      </c>
      <c r="N147" s="443">
        <v>50</v>
      </c>
      <c r="O147" s="443">
        <v>10</v>
      </c>
      <c r="P147" s="443">
        <v>27</v>
      </c>
      <c r="Q147" s="281"/>
      <c r="R147" s="443">
        <v>44</v>
      </c>
      <c r="S147" s="443"/>
      <c r="T147" s="460">
        <v>50</v>
      </c>
      <c r="U147" s="442"/>
      <c r="V147" s="439">
        <f>AH147/$AH$139</f>
        <v>7.3170731707317077E-3</v>
      </c>
      <c r="W147" s="279">
        <v>4</v>
      </c>
      <c r="X147" s="350" t="s">
        <v>116</v>
      </c>
      <c r="Y147" s="65"/>
      <c r="Z147" s="65"/>
      <c r="AA147" s="65"/>
      <c r="AB147" s="65"/>
      <c r="AC147" s="65"/>
      <c r="AD147" s="65"/>
      <c r="AE147" s="65">
        <v>30000000</v>
      </c>
      <c r="AF147" s="65"/>
      <c r="AG147" s="65"/>
      <c r="AH147" s="28">
        <f>+Y147+Z147+AA147+AB147+AC147+AD147+AE147+AF147+AG147</f>
        <v>30000000</v>
      </c>
      <c r="AI147" s="36"/>
      <c r="AJ147" s="36"/>
      <c r="AK147" s="36"/>
      <c r="AL147" s="36"/>
      <c r="AM147" s="36"/>
      <c r="AN147" s="36"/>
      <c r="AO147" s="36">
        <v>32100000</v>
      </c>
      <c r="AP147" s="36"/>
      <c r="AQ147" s="36"/>
      <c r="AR147" s="31">
        <f>AI147+AJ147+AK147+AL147+AM147+AN147+AO147+AP147+AQ147</f>
        <v>32100000</v>
      </c>
      <c r="AS147" s="36"/>
      <c r="AT147" s="36"/>
      <c r="AU147" s="36"/>
      <c r="AV147" s="36"/>
      <c r="AW147" s="36"/>
      <c r="AX147" s="36"/>
      <c r="AY147" s="36">
        <v>24300000</v>
      </c>
      <c r="AZ147" s="36"/>
      <c r="BA147" s="36"/>
      <c r="BB147" s="36"/>
      <c r="BC147" s="36"/>
      <c r="BD147" s="36"/>
      <c r="BE147" s="33">
        <f>AS147+AT147+AU147+AV147+AW147+AX147+AY147+BC147+BD147</f>
        <v>24300000</v>
      </c>
      <c r="BF147" s="51"/>
      <c r="BG147" s="36"/>
      <c r="BH147" s="36"/>
      <c r="BI147" s="36"/>
      <c r="BJ147" s="36"/>
      <c r="BK147" s="36"/>
      <c r="BL147" s="36">
        <v>21500000</v>
      </c>
      <c r="BM147" s="36"/>
      <c r="BN147" s="36"/>
      <c r="BO147" s="31">
        <f>BF147+BG147+BH147+BI147+BJ147+BK147+BL147+BM147+BN147</f>
        <v>21500000</v>
      </c>
      <c r="BP147" s="35">
        <f>AH147+AR147+BE147+BO147</f>
        <v>107900000</v>
      </c>
      <c r="BQ147" s="291"/>
    </row>
    <row r="148" spans="1:69" ht="62.25" customHeight="1" x14ac:dyDescent="0.2">
      <c r="A148" s="348"/>
      <c r="B148" s="348"/>
      <c r="C148" s="292">
        <v>17</v>
      </c>
      <c r="D148" s="464" t="s">
        <v>300</v>
      </c>
      <c r="E148" s="456" t="s">
        <v>303</v>
      </c>
      <c r="F148" s="457">
        <v>0.5</v>
      </c>
      <c r="G148" s="279">
        <v>105</v>
      </c>
      <c r="H148" s="275" t="s">
        <v>376</v>
      </c>
      <c r="I148" s="481" t="s">
        <v>375</v>
      </c>
      <c r="J148" s="438" t="s">
        <v>269</v>
      </c>
      <c r="K148" s="438">
        <v>1</v>
      </c>
      <c r="L148" s="442" t="s">
        <v>61</v>
      </c>
      <c r="M148" s="446">
        <v>43</v>
      </c>
      <c r="N148" s="443">
        <v>47</v>
      </c>
      <c r="O148" s="443">
        <v>47</v>
      </c>
      <c r="P148" s="465">
        <v>47</v>
      </c>
      <c r="Q148" s="281"/>
      <c r="R148" s="443">
        <v>47</v>
      </c>
      <c r="S148" s="443"/>
      <c r="T148" s="460">
        <v>47</v>
      </c>
      <c r="U148" s="442"/>
      <c r="V148" s="439">
        <f>AH148/$AH$139</f>
        <v>7.3170731707317077E-3</v>
      </c>
      <c r="W148" s="279">
        <v>4</v>
      </c>
      <c r="X148" s="350" t="s">
        <v>116</v>
      </c>
      <c r="Y148" s="65"/>
      <c r="Z148" s="65"/>
      <c r="AA148" s="65">
        <v>30000000</v>
      </c>
      <c r="AB148" s="65"/>
      <c r="AC148" s="65"/>
      <c r="AD148" s="65"/>
      <c r="AE148" s="65"/>
      <c r="AF148" s="65"/>
      <c r="AG148" s="65"/>
      <c r="AH148" s="28">
        <f>+Y148+Z148+AA148+AB148+AC148+AD148+AE148+AF148+AG148</f>
        <v>30000000</v>
      </c>
      <c r="AI148" s="36"/>
      <c r="AJ148" s="36"/>
      <c r="AK148" s="36">
        <v>32100000</v>
      </c>
      <c r="AL148" s="36"/>
      <c r="AM148" s="36"/>
      <c r="AN148" s="36"/>
      <c r="AO148" s="36"/>
      <c r="AP148" s="36"/>
      <c r="AQ148" s="36"/>
      <c r="AR148" s="31">
        <f>AI148+AJ148+AK148+AL148+AM148+AN148+AO148+AP148+AQ148</f>
        <v>32100000</v>
      </c>
      <c r="AS148" s="36"/>
      <c r="AT148" s="36"/>
      <c r="AU148" s="36"/>
      <c r="AV148" s="36"/>
      <c r="AW148" s="36"/>
      <c r="AX148" s="36"/>
      <c r="AY148" s="36">
        <v>24300000</v>
      </c>
      <c r="AZ148" s="36"/>
      <c r="BA148" s="36"/>
      <c r="BB148" s="36"/>
      <c r="BC148" s="36"/>
      <c r="BD148" s="36"/>
      <c r="BE148" s="33">
        <f>AS148+AT148+AU148+AV148+AW148+AX148+AY148+BC148+BD148</f>
        <v>24300000</v>
      </c>
      <c r="BF148" s="51"/>
      <c r="BG148" s="36"/>
      <c r="BH148" s="36"/>
      <c r="BI148" s="36"/>
      <c r="BJ148" s="36"/>
      <c r="BK148" s="36"/>
      <c r="BL148" s="36">
        <v>21500000</v>
      </c>
      <c r="BM148" s="36"/>
      <c r="BN148" s="36"/>
      <c r="BO148" s="31">
        <f>BF148+BG148+BH148+BI148+BJ148+BK148+BL148+BM148+BN148</f>
        <v>21500000</v>
      </c>
      <c r="BP148" s="35">
        <f>AH148+AR148+BE148+BO148</f>
        <v>107900000</v>
      </c>
      <c r="BQ148" s="291"/>
    </row>
    <row r="149" spans="1:69" ht="92.25" customHeight="1" x14ac:dyDescent="0.2">
      <c r="A149" s="348"/>
      <c r="B149" s="348"/>
      <c r="C149" s="302">
        <v>18</v>
      </c>
      <c r="D149" s="271" t="s">
        <v>330</v>
      </c>
      <c r="E149" s="280">
        <v>6</v>
      </c>
      <c r="F149" s="280">
        <v>12</v>
      </c>
      <c r="G149" s="279">
        <v>106</v>
      </c>
      <c r="H149" s="275" t="s">
        <v>377</v>
      </c>
      <c r="I149" s="481" t="s">
        <v>378</v>
      </c>
      <c r="J149" s="438" t="s">
        <v>269</v>
      </c>
      <c r="K149" s="438">
        <v>1</v>
      </c>
      <c r="L149" s="442" t="s">
        <v>61</v>
      </c>
      <c r="M149" s="446">
        <v>0</v>
      </c>
      <c r="N149" s="443">
        <v>1</v>
      </c>
      <c r="O149" s="443">
        <v>1</v>
      </c>
      <c r="P149" s="465">
        <v>1</v>
      </c>
      <c r="Q149" s="281"/>
      <c r="R149" s="443">
        <v>1</v>
      </c>
      <c r="S149" s="443"/>
      <c r="T149" s="460">
        <v>1</v>
      </c>
      <c r="U149" s="442"/>
      <c r="V149" s="439">
        <f>AH149/$AH$139</f>
        <v>1.2195121951219513E-2</v>
      </c>
      <c r="W149" s="279">
        <v>4</v>
      </c>
      <c r="X149" s="350" t="s">
        <v>116</v>
      </c>
      <c r="Y149" s="65"/>
      <c r="Z149" s="65"/>
      <c r="AA149" s="65">
        <v>50000000</v>
      </c>
      <c r="AB149" s="65"/>
      <c r="AC149" s="65"/>
      <c r="AD149" s="65"/>
      <c r="AE149" s="65"/>
      <c r="AF149" s="65"/>
      <c r="AG149" s="65"/>
      <c r="AH149" s="28">
        <f>+Y149+Z149+AA149+AB149+AC149+AD149+AE149+AF149+AG149</f>
        <v>50000000</v>
      </c>
      <c r="AI149" s="36"/>
      <c r="AJ149" s="36"/>
      <c r="AK149" s="36">
        <v>53600000</v>
      </c>
      <c r="AL149" s="36"/>
      <c r="AM149" s="36"/>
      <c r="AN149" s="36"/>
      <c r="AO149" s="36"/>
      <c r="AP149" s="36"/>
      <c r="AQ149" s="36"/>
      <c r="AR149" s="31">
        <f>AI149+AJ149+AK149+AL149+AM149+AN149+AO149+AP149+AQ149</f>
        <v>53600000</v>
      </c>
      <c r="AS149" s="36"/>
      <c r="AT149" s="36"/>
      <c r="AU149" s="36"/>
      <c r="AV149" s="36"/>
      <c r="AW149" s="36"/>
      <c r="AX149" s="36"/>
      <c r="AY149" s="36">
        <v>40500000</v>
      </c>
      <c r="AZ149" s="36"/>
      <c r="BA149" s="36"/>
      <c r="BB149" s="36"/>
      <c r="BC149" s="36"/>
      <c r="BD149" s="36"/>
      <c r="BE149" s="33">
        <f>AS149+AT149+AU149+AV149+AW149+AX149+AY149+BC149+BD149</f>
        <v>40500000</v>
      </c>
      <c r="BF149" s="51"/>
      <c r="BG149" s="36"/>
      <c r="BH149" s="36"/>
      <c r="BI149" s="36"/>
      <c r="BJ149" s="36"/>
      <c r="BK149" s="36"/>
      <c r="BL149" s="36">
        <v>35900000</v>
      </c>
      <c r="BM149" s="36"/>
      <c r="BN149" s="36"/>
      <c r="BO149" s="31">
        <f>BF149+BG149+BH149+BI149+BJ149+BK149+BL149+BM149+BN149</f>
        <v>35900000</v>
      </c>
      <c r="BP149" s="35">
        <f>AH149+AR149+BE149+BO149</f>
        <v>180000000</v>
      </c>
      <c r="BQ149" s="291"/>
    </row>
    <row r="150" spans="1:69" ht="92.25" customHeight="1" x14ac:dyDescent="0.2">
      <c r="A150" s="348"/>
      <c r="B150" s="409"/>
      <c r="C150" s="292">
        <v>19</v>
      </c>
      <c r="D150" s="329" t="s">
        <v>309</v>
      </c>
      <c r="E150" s="372" t="s">
        <v>314</v>
      </c>
      <c r="F150" s="420" t="s">
        <v>311</v>
      </c>
      <c r="G150" s="274">
        <v>107</v>
      </c>
      <c r="H150" s="275" t="s">
        <v>379</v>
      </c>
      <c r="I150" s="271" t="s">
        <v>380</v>
      </c>
      <c r="J150" s="438" t="s">
        <v>269</v>
      </c>
      <c r="K150" s="438">
        <v>1</v>
      </c>
      <c r="L150" s="487" t="s">
        <v>61</v>
      </c>
      <c r="M150" s="279">
        <v>1</v>
      </c>
      <c r="N150" s="279">
        <v>1</v>
      </c>
      <c r="O150" s="415">
        <v>1</v>
      </c>
      <c r="P150" s="465">
        <v>1</v>
      </c>
      <c r="Q150" s="281"/>
      <c r="R150" s="415">
        <v>1</v>
      </c>
      <c r="S150" s="415"/>
      <c r="T150" s="413">
        <v>1</v>
      </c>
      <c r="U150" s="487"/>
      <c r="V150" s="488">
        <f>AH150/$AH$145</f>
        <v>0.27777777777777779</v>
      </c>
      <c r="W150" s="279">
        <v>4</v>
      </c>
      <c r="X150" s="350" t="s">
        <v>116</v>
      </c>
      <c r="Y150" s="65"/>
      <c r="Z150" s="65"/>
      <c r="AA150" s="65"/>
      <c r="AB150" s="65"/>
      <c r="AC150" s="65"/>
      <c r="AD150" s="65"/>
      <c r="AE150" s="65">
        <v>50000000</v>
      </c>
      <c r="AF150" s="65"/>
      <c r="AG150" s="65"/>
      <c r="AH150" s="28">
        <f>+Y150+Z150+AA150+AB150+AC150+AD150+AE150+AF150+AG150</f>
        <v>50000000</v>
      </c>
      <c r="AI150" s="36"/>
      <c r="AJ150" s="36"/>
      <c r="AK150" s="36">
        <v>4300000</v>
      </c>
      <c r="AL150" s="36"/>
      <c r="AM150" s="36"/>
      <c r="AN150" s="36"/>
      <c r="AO150" s="36">
        <f>53800000-4300000</f>
        <v>49500000</v>
      </c>
      <c r="AP150" s="36"/>
      <c r="AQ150" s="36"/>
      <c r="AR150" s="31">
        <f>AI150+AJ150+AK150+AL150+AM150+AN150+AO150+AP150+AQ150</f>
        <v>53800000</v>
      </c>
      <c r="AS150" s="36"/>
      <c r="AT150" s="36"/>
      <c r="AU150" s="36">
        <v>40000000</v>
      </c>
      <c r="AV150" s="36"/>
      <c r="AW150" s="36"/>
      <c r="AX150" s="36"/>
      <c r="AY150" s="36">
        <v>790000</v>
      </c>
      <c r="AZ150" s="36"/>
      <c r="BA150" s="36"/>
      <c r="BB150" s="36"/>
      <c r="BC150" s="36"/>
      <c r="BD150" s="36"/>
      <c r="BE150" s="33">
        <f>AS150+AT150+AU150+AV150+AW150+AX150+AY150+BC150+BD150</f>
        <v>40790000</v>
      </c>
      <c r="BF150" s="51"/>
      <c r="BG150" s="36"/>
      <c r="BH150" s="36">
        <v>20000000</v>
      </c>
      <c r="BI150" s="36"/>
      <c r="BJ150" s="36"/>
      <c r="BK150" s="36"/>
      <c r="BL150" s="36">
        <v>16072700.0033333</v>
      </c>
      <c r="BM150" s="36"/>
      <c r="BN150" s="36"/>
      <c r="BO150" s="31">
        <f>BF150+BG150+BH150+BI150+BJ150+BK150+BL150+BM150+BN150</f>
        <v>36072700.0033333</v>
      </c>
      <c r="BP150" s="35">
        <f>AH150+AR150+BE150+BO150</f>
        <v>180662700.0033333</v>
      </c>
      <c r="BQ150" s="291"/>
    </row>
    <row r="151" spans="1:69" ht="24.75" customHeight="1" x14ac:dyDescent="0.2">
      <c r="A151" s="348"/>
      <c r="B151" s="248">
        <v>8</v>
      </c>
      <c r="C151" s="346" t="s">
        <v>381</v>
      </c>
      <c r="D151" s="251"/>
      <c r="E151" s="251"/>
      <c r="F151" s="251"/>
      <c r="G151" s="252"/>
      <c r="H151" s="253"/>
      <c r="I151" s="253"/>
      <c r="J151" s="254"/>
      <c r="K151" s="252"/>
      <c r="L151" s="255"/>
      <c r="M151" s="253"/>
      <c r="N151" s="253"/>
      <c r="O151" s="118"/>
      <c r="P151" s="253"/>
      <c r="Q151" s="256"/>
      <c r="R151" s="253"/>
      <c r="S151" s="253"/>
      <c r="T151" s="253"/>
      <c r="U151" s="253"/>
      <c r="V151" s="253"/>
      <c r="W151" s="253"/>
      <c r="X151" s="253"/>
      <c r="Y151" s="86">
        <f>Y152+Y155+Y157+Y159</f>
        <v>0</v>
      </c>
      <c r="Z151" s="86">
        <f t="shared" ref="Z151:AN151" si="138">Z152+Z155+Z157+Z159</f>
        <v>0</v>
      </c>
      <c r="AA151" s="86">
        <f t="shared" si="138"/>
        <v>110000000</v>
      </c>
      <c r="AB151" s="86">
        <f t="shared" si="138"/>
        <v>0</v>
      </c>
      <c r="AC151" s="86">
        <f t="shared" si="138"/>
        <v>0</v>
      </c>
      <c r="AD151" s="86">
        <f t="shared" si="138"/>
        <v>0</v>
      </c>
      <c r="AE151" s="86">
        <f t="shared" si="138"/>
        <v>13358299770</v>
      </c>
      <c r="AF151" s="86">
        <f t="shared" si="138"/>
        <v>0</v>
      </c>
      <c r="AG151" s="86">
        <f t="shared" si="138"/>
        <v>0</v>
      </c>
      <c r="AH151" s="86">
        <f t="shared" si="138"/>
        <v>13468299770</v>
      </c>
      <c r="AI151" s="86">
        <f t="shared" si="138"/>
        <v>0</v>
      </c>
      <c r="AJ151" s="86">
        <f t="shared" si="138"/>
        <v>0</v>
      </c>
      <c r="AK151" s="86">
        <f t="shared" si="138"/>
        <v>110000000</v>
      </c>
      <c r="AL151" s="86">
        <f t="shared" si="138"/>
        <v>0</v>
      </c>
      <c r="AM151" s="86">
        <f t="shared" si="138"/>
        <v>0</v>
      </c>
      <c r="AN151" s="86">
        <f t="shared" si="138"/>
        <v>0</v>
      </c>
      <c r="AO151" s="86">
        <f t="shared" ref="AO151:BD151" si="139">AO152+AO155+AO157+AO159</f>
        <v>13708702903.85</v>
      </c>
      <c r="AP151" s="86">
        <f t="shared" si="139"/>
        <v>0</v>
      </c>
      <c r="AQ151" s="86">
        <f t="shared" si="139"/>
        <v>0</v>
      </c>
      <c r="AR151" s="86">
        <f t="shared" si="139"/>
        <v>13818702903.85</v>
      </c>
      <c r="AS151" s="86">
        <f t="shared" si="139"/>
        <v>0</v>
      </c>
      <c r="AT151" s="86">
        <f t="shared" si="139"/>
        <v>0</v>
      </c>
      <c r="AU151" s="86">
        <f t="shared" si="139"/>
        <v>40000000</v>
      </c>
      <c r="AV151" s="86">
        <f t="shared" si="139"/>
        <v>0</v>
      </c>
      <c r="AW151" s="86">
        <f t="shared" si="139"/>
        <v>0</v>
      </c>
      <c r="AX151" s="86">
        <f t="shared" si="139"/>
        <v>0</v>
      </c>
      <c r="AY151" s="86">
        <f t="shared" si="139"/>
        <v>14119963990.9655</v>
      </c>
      <c r="AZ151" s="86">
        <f t="shared" si="139"/>
        <v>21758000000</v>
      </c>
      <c r="BA151" s="86">
        <f t="shared" si="139"/>
        <v>3293816236</v>
      </c>
      <c r="BB151" s="86">
        <f t="shared" si="139"/>
        <v>3064430338</v>
      </c>
      <c r="BC151" s="86">
        <f t="shared" si="139"/>
        <v>0</v>
      </c>
      <c r="BD151" s="86">
        <f t="shared" si="139"/>
        <v>0</v>
      </c>
      <c r="BE151" s="86">
        <f>BE152+BE155+BE157+BE159</f>
        <v>14159963990.9655</v>
      </c>
      <c r="BF151" s="87"/>
      <c r="BG151" s="88"/>
      <c r="BH151" s="88"/>
      <c r="BI151" s="88"/>
      <c r="BJ151" s="88"/>
      <c r="BK151" s="88"/>
      <c r="BL151" s="88"/>
      <c r="BM151" s="88"/>
      <c r="BN151" s="88"/>
      <c r="BO151" s="89">
        <f>BO152+BO155+BO157+BO159</f>
        <v>14573562910.694469</v>
      </c>
      <c r="BP151" s="86">
        <f>BP152+BP155+BP157+BP159</f>
        <v>56020529575.509972</v>
      </c>
      <c r="BQ151" s="291"/>
    </row>
    <row r="152" spans="1:69" ht="24.75" customHeight="1" x14ac:dyDescent="0.2">
      <c r="A152" s="348"/>
      <c r="B152" s="345"/>
      <c r="C152" s="260">
        <v>25</v>
      </c>
      <c r="D152" s="261" t="s">
        <v>382</v>
      </c>
      <c r="E152" s="489"/>
      <c r="F152" s="379"/>
      <c r="G152" s="263"/>
      <c r="H152" s="264"/>
      <c r="I152" s="264"/>
      <c r="J152" s="263"/>
      <c r="K152" s="265"/>
      <c r="L152" s="266"/>
      <c r="M152" s="264"/>
      <c r="N152" s="264"/>
      <c r="O152" s="104"/>
      <c r="P152" s="264"/>
      <c r="Q152" s="267"/>
      <c r="R152" s="264"/>
      <c r="S152" s="264"/>
      <c r="T152" s="265"/>
      <c r="U152" s="265"/>
      <c r="V152" s="349"/>
      <c r="W152" s="265"/>
      <c r="X152" s="265"/>
      <c r="Y152" s="24">
        <f t="shared" ref="Y152:AG152" si="140">SUM(Y153:Y154)</f>
        <v>0</v>
      </c>
      <c r="Z152" s="24">
        <f t="shared" si="140"/>
        <v>0</v>
      </c>
      <c r="AA152" s="24">
        <f t="shared" si="140"/>
        <v>80000000</v>
      </c>
      <c r="AB152" s="24">
        <f t="shared" si="140"/>
        <v>0</v>
      </c>
      <c r="AC152" s="24">
        <f t="shared" si="140"/>
        <v>0</v>
      </c>
      <c r="AD152" s="24">
        <f t="shared" si="140"/>
        <v>0</v>
      </c>
      <c r="AE152" s="24">
        <f t="shared" si="140"/>
        <v>0</v>
      </c>
      <c r="AF152" s="24">
        <f t="shared" si="140"/>
        <v>0</v>
      </c>
      <c r="AG152" s="24">
        <f t="shared" si="140"/>
        <v>0</v>
      </c>
      <c r="AH152" s="24">
        <f>SUM(AH153:AH154)</f>
        <v>80000000</v>
      </c>
      <c r="AI152" s="24">
        <f t="shared" ref="AI152:AX152" si="141">SUM(AI153:AI154)</f>
        <v>0</v>
      </c>
      <c r="AJ152" s="24">
        <f t="shared" si="141"/>
        <v>0</v>
      </c>
      <c r="AK152" s="24">
        <f t="shared" si="141"/>
        <v>80000000</v>
      </c>
      <c r="AL152" s="24">
        <f t="shared" si="141"/>
        <v>0</v>
      </c>
      <c r="AM152" s="24">
        <f t="shared" si="141"/>
        <v>0</v>
      </c>
      <c r="AN152" s="24">
        <f t="shared" si="141"/>
        <v>0</v>
      </c>
      <c r="AO152" s="24">
        <f t="shared" si="141"/>
        <v>0</v>
      </c>
      <c r="AP152" s="24">
        <f t="shared" si="141"/>
        <v>0</v>
      </c>
      <c r="AQ152" s="24">
        <f t="shared" si="141"/>
        <v>0</v>
      </c>
      <c r="AR152" s="24">
        <f t="shared" si="141"/>
        <v>80000000</v>
      </c>
      <c r="AS152" s="24">
        <f t="shared" si="141"/>
        <v>0</v>
      </c>
      <c r="AT152" s="24">
        <f t="shared" si="141"/>
        <v>0</v>
      </c>
      <c r="AU152" s="24">
        <f t="shared" si="141"/>
        <v>30000000</v>
      </c>
      <c r="AV152" s="24">
        <f t="shared" si="141"/>
        <v>0</v>
      </c>
      <c r="AW152" s="24">
        <f t="shared" si="141"/>
        <v>0</v>
      </c>
      <c r="AX152" s="24">
        <f t="shared" si="141"/>
        <v>0</v>
      </c>
      <c r="AY152" s="24">
        <f t="shared" ref="AY152:BD152" si="142">SUM(AY153:AY154)</f>
        <v>0</v>
      </c>
      <c r="AZ152" s="24">
        <f t="shared" si="142"/>
        <v>0</v>
      </c>
      <c r="BA152" s="24">
        <f t="shared" si="142"/>
        <v>0</v>
      </c>
      <c r="BB152" s="24">
        <f t="shared" si="142"/>
        <v>0</v>
      </c>
      <c r="BC152" s="24">
        <f t="shared" si="142"/>
        <v>0</v>
      </c>
      <c r="BD152" s="24">
        <f t="shared" si="142"/>
        <v>0</v>
      </c>
      <c r="BE152" s="24">
        <f>SUM(BE153:BE154)</f>
        <v>30000000</v>
      </c>
      <c r="BF152" s="26"/>
      <c r="BG152" s="26"/>
      <c r="BH152" s="26"/>
      <c r="BI152" s="26"/>
      <c r="BJ152" s="26"/>
      <c r="BK152" s="26"/>
      <c r="BL152" s="26"/>
      <c r="BM152" s="26"/>
      <c r="BN152" s="26"/>
      <c r="BO152" s="27">
        <f>SUM(BO153:BO154)</f>
        <v>20000000</v>
      </c>
      <c r="BP152" s="24">
        <f>SUM(BP153:BP154)</f>
        <v>210000000</v>
      </c>
      <c r="BQ152" s="291"/>
    </row>
    <row r="153" spans="1:69" s="493" customFormat="1" ht="100.5" customHeight="1" x14ac:dyDescent="0.25">
      <c r="A153" s="348"/>
      <c r="B153" s="348"/>
      <c r="C153" s="302">
        <v>16</v>
      </c>
      <c r="D153" s="271" t="s">
        <v>383</v>
      </c>
      <c r="E153" s="302">
        <v>45</v>
      </c>
      <c r="F153" s="302">
        <v>90</v>
      </c>
      <c r="G153" s="279">
        <v>108</v>
      </c>
      <c r="H153" s="304" t="s">
        <v>384</v>
      </c>
      <c r="I153" s="304" t="s">
        <v>385</v>
      </c>
      <c r="J153" s="476" t="s">
        <v>269</v>
      </c>
      <c r="K153" s="476">
        <v>1</v>
      </c>
      <c r="L153" s="490" t="s">
        <v>61</v>
      </c>
      <c r="M153" s="476">
        <v>4</v>
      </c>
      <c r="N153" s="477">
        <v>4</v>
      </c>
      <c r="O153" s="490">
        <v>4</v>
      </c>
      <c r="P153" s="491">
        <v>4</v>
      </c>
      <c r="Q153" s="281"/>
      <c r="R153" s="490">
        <v>4</v>
      </c>
      <c r="S153" s="490"/>
      <c r="T153" s="490">
        <v>4</v>
      </c>
      <c r="U153" s="490"/>
      <c r="V153" s="480">
        <f>AH153/$AH$152</f>
        <v>0.125</v>
      </c>
      <c r="W153" s="303">
        <v>16</v>
      </c>
      <c r="X153" s="303" t="s">
        <v>386</v>
      </c>
      <c r="Y153" s="78"/>
      <c r="Z153" s="78"/>
      <c r="AA153" s="78">
        <v>10000000</v>
      </c>
      <c r="AB153" s="78"/>
      <c r="AC153" s="78"/>
      <c r="AD153" s="78"/>
      <c r="AE153" s="78"/>
      <c r="AF153" s="78"/>
      <c r="AG153" s="78"/>
      <c r="AH153" s="28">
        <f>+Y153+Z153+AA153+AB153+AC153+AD153+AE153+AF153+AG153</f>
        <v>10000000</v>
      </c>
      <c r="AI153" s="80"/>
      <c r="AJ153" s="80"/>
      <c r="AK153" s="80">
        <v>10000000</v>
      </c>
      <c r="AL153" s="80"/>
      <c r="AM153" s="80"/>
      <c r="AN153" s="80"/>
      <c r="AO153" s="80"/>
      <c r="AP153" s="80"/>
      <c r="AQ153" s="80"/>
      <c r="AR153" s="31">
        <f>AI153+AJ153+AK153+AL153+AM153+AN153+AO153+AP153+AQ153</f>
        <v>10000000</v>
      </c>
      <c r="AS153" s="80"/>
      <c r="AT153" s="80"/>
      <c r="AU153" s="80">
        <v>10000000</v>
      </c>
      <c r="AV153" s="80"/>
      <c r="AW153" s="80"/>
      <c r="AX153" s="80"/>
      <c r="AY153" s="80"/>
      <c r="AZ153" s="80"/>
      <c r="BA153" s="80"/>
      <c r="BB153" s="80"/>
      <c r="BC153" s="80"/>
      <c r="BD153" s="80"/>
      <c r="BE153" s="33">
        <f>AS153+AT153+AU153+AV153+AW153+AX153+AY153+BC153+BD153</f>
        <v>10000000</v>
      </c>
      <c r="BF153" s="92"/>
      <c r="BG153" s="80"/>
      <c r="BH153" s="80">
        <v>2500000</v>
      </c>
      <c r="BI153" s="80"/>
      <c r="BJ153" s="80"/>
      <c r="BK153" s="80"/>
      <c r="BL153" s="80"/>
      <c r="BM153" s="80"/>
      <c r="BN153" s="80"/>
      <c r="BO153" s="31">
        <f>BF153+BG153+BH153+BI153+BJ153+BK153+BL153+BM153+BN153</f>
        <v>2500000</v>
      </c>
      <c r="BP153" s="35">
        <f>AH153+AR153+BE153+BO153</f>
        <v>32500000</v>
      </c>
      <c r="BQ153" s="492"/>
    </row>
    <row r="154" spans="1:69" s="493" customFormat="1" ht="93" customHeight="1" x14ac:dyDescent="0.25">
      <c r="A154" s="348"/>
      <c r="B154" s="348"/>
      <c r="C154" s="294">
        <v>16</v>
      </c>
      <c r="D154" s="329" t="s">
        <v>383</v>
      </c>
      <c r="E154" s="294">
        <v>45</v>
      </c>
      <c r="F154" s="294">
        <v>90</v>
      </c>
      <c r="G154" s="494">
        <v>109</v>
      </c>
      <c r="H154" s="304" t="s">
        <v>387</v>
      </c>
      <c r="I154" s="495" t="s">
        <v>388</v>
      </c>
      <c r="J154" s="496" t="s">
        <v>269</v>
      </c>
      <c r="K154" s="496">
        <v>1</v>
      </c>
      <c r="L154" s="477" t="s">
        <v>61</v>
      </c>
      <c r="M154" s="476">
        <v>0</v>
      </c>
      <c r="N154" s="477">
        <v>52</v>
      </c>
      <c r="O154" s="477">
        <v>52</v>
      </c>
      <c r="P154" s="491">
        <v>52</v>
      </c>
      <c r="Q154" s="281"/>
      <c r="R154" s="477">
        <v>52</v>
      </c>
      <c r="S154" s="477"/>
      <c r="T154" s="477">
        <v>52</v>
      </c>
      <c r="U154" s="477"/>
      <c r="V154" s="480">
        <f>AH154/AH152</f>
        <v>0.875</v>
      </c>
      <c r="W154" s="494">
        <v>16</v>
      </c>
      <c r="X154" s="497" t="s">
        <v>386</v>
      </c>
      <c r="Y154" s="93"/>
      <c r="Z154" s="93"/>
      <c r="AA154" s="81">
        <v>70000000</v>
      </c>
      <c r="AB154" s="81"/>
      <c r="AC154" s="93"/>
      <c r="AD154" s="93"/>
      <c r="AE154" s="93"/>
      <c r="AF154" s="93"/>
      <c r="AG154" s="93"/>
      <c r="AH154" s="66">
        <f>+Y154+Z154+AA154+AB154+AC154+AD154+AE154+AF154+AG154</f>
        <v>70000000</v>
      </c>
      <c r="AI154" s="91"/>
      <c r="AJ154" s="91"/>
      <c r="AK154" s="80">
        <v>70000000</v>
      </c>
      <c r="AL154" s="91"/>
      <c r="AM154" s="91"/>
      <c r="AN154" s="91"/>
      <c r="AO154" s="91"/>
      <c r="AP154" s="91"/>
      <c r="AQ154" s="91"/>
      <c r="AR154" s="91">
        <f>AI154+AJ154+AK154+AL154+AM154+AN154+AO154+AP154+AQ154</f>
        <v>70000000</v>
      </c>
      <c r="AS154" s="80"/>
      <c r="AT154" s="80"/>
      <c r="AU154" s="80">
        <v>20000000</v>
      </c>
      <c r="AV154" s="80"/>
      <c r="AW154" s="80"/>
      <c r="AX154" s="80"/>
      <c r="AY154" s="80"/>
      <c r="AZ154" s="80"/>
      <c r="BA154" s="80"/>
      <c r="BB154" s="80"/>
      <c r="BC154" s="80"/>
      <c r="BD154" s="80"/>
      <c r="BE154" s="80">
        <f>AS154+AT154+AU154+AV154+AW154+AX154+AY154+BC154+BD154</f>
        <v>20000000</v>
      </c>
      <c r="BF154" s="94"/>
      <c r="BG154" s="91"/>
      <c r="BH154" s="91">
        <v>17500000</v>
      </c>
      <c r="BI154" s="91"/>
      <c r="BJ154" s="91"/>
      <c r="BK154" s="91"/>
      <c r="BL154" s="91"/>
      <c r="BM154" s="91"/>
      <c r="BN154" s="91"/>
      <c r="BO154" s="91">
        <f>BF154+BG154+BH154+BI154+BJ154+BK154+BL154+BM154+BN154</f>
        <v>17500000</v>
      </c>
      <c r="BP154" s="40">
        <f>AH154+AR154+BE154+BO154</f>
        <v>177500000</v>
      </c>
      <c r="BQ154" s="492"/>
    </row>
    <row r="155" spans="1:69" s="502" customFormat="1" ht="23.25" customHeight="1" x14ac:dyDescent="0.25">
      <c r="A155" s="286"/>
      <c r="B155" s="286"/>
      <c r="C155" s="498">
        <v>26</v>
      </c>
      <c r="D155" s="499" t="s">
        <v>389</v>
      </c>
      <c r="E155" s="500"/>
      <c r="F155" s="499"/>
      <c r="G155" s="330"/>
      <c r="H155" s="264"/>
      <c r="I155" s="264"/>
      <c r="J155" s="263"/>
      <c r="K155" s="265"/>
      <c r="L155" s="266"/>
      <c r="M155" s="264"/>
      <c r="N155" s="264"/>
      <c r="O155" s="104"/>
      <c r="P155" s="264"/>
      <c r="Q155" s="267"/>
      <c r="R155" s="264"/>
      <c r="S155" s="264"/>
      <c r="T155" s="265"/>
      <c r="U155" s="265"/>
      <c r="V155" s="349"/>
      <c r="W155" s="265"/>
      <c r="X155" s="265"/>
      <c r="Y155" s="24">
        <f t="shared" ref="Y155:AG155" si="143">SUM(Y156)</f>
        <v>0</v>
      </c>
      <c r="Z155" s="24">
        <f t="shared" si="143"/>
        <v>0</v>
      </c>
      <c r="AA155" s="24">
        <f t="shared" si="143"/>
        <v>0</v>
      </c>
      <c r="AB155" s="24">
        <f t="shared" si="143"/>
        <v>0</v>
      </c>
      <c r="AC155" s="24">
        <f t="shared" si="143"/>
        <v>0</v>
      </c>
      <c r="AD155" s="24">
        <f t="shared" si="143"/>
        <v>0</v>
      </c>
      <c r="AE155" s="24">
        <f t="shared" si="143"/>
        <v>1238299770</v>
      </c>
      <c r="AF155" s="24">
        <f t="shared" si="143"/>
        <v>0</v>
      </c>
      <c r="AG155" s="24">
        <f t="shared" si="143"/>
        <v>0</v>
      </c>
      <c r="AH155" s="24">
        <f>SUM(AH156)</f>
        <v>1238299770</v>
      </c>
      <c r="AI155" s="24">
        <f t="shared" ref="AI155:AX155" si="144">SUM(AI156)</f>
        <v>0</v>
      </c>
      <c r="AJ155" s="24">
        <f t="shared" si="144"/>
        <v>0</v>
      </c>
      <c r="AK155" s="24">
        <f t="shared" si="144"/>
        <v>0</v>
      </c>
      <c r="AL155" s="24">
        <f t="shared" si="144"/>
        <v>0</v>
      </c>
      <c r="AM155" s="24">
        <f t="shared" si="144"/>
        <v>0</v>
      </c>
      <c r="AN155" s="24">
        <f t="shared" si="144"/>
        <v>0</v>
      </c>
      <c r="AO155" s="24">
        <f t="shared" si="144"/>
        <v>1225102903.8499999</v>
      </c>
      <c r="AP155" s="24">
        <f t="shared" si="144"/>
        <v>0</v>
      </c>
      <c r="AQ155" s="24">
        <f t="shared" si="144"/>
        <v>0</v>
      </c>
      <c r="AR155" s="24">
        <f t="shared" si="144"/>
        <v>1225102903.8499999</v>
      </c>
      <c r="AS155" s="24">
        <f t="shared" si="144"/>
        <v>0</v>
      </c>
      <c r="AT155" s="24">
        <f t="shared" si="144"/>
        <v>0</v>
      </c>
      <c r="AU155" s="24">
        <f t="shared" si="144"/>
        <v>0</v>
      </c>
      <c r="AV155" s="24">
        <f t="shared" si="144"/>
        <v>0</v>
      </c>
      <c r="AW155" s="24">
        <f t="shared" si="144"/>
        <v>0</v>
      </c>
      <c r="AX155" s="24">
        <f t="shared" si="144"/>
        <v>0</v>
      </c>
      <c r="AY155" s="24">
        <f t="shared" ref="AY155:BD155" si="145">SUM(AY156)</f>
        <v>1261855990.9655001</v>
      </c>
      <c r="AZ155" s="24">
        <f t="shared" si="145"/>
        <v>2758000000</v>
      </c>
      <c r="BA155" s="24">
        <f t="shared" si="145"/>
        <v>89012718</v>
      </c>
      <c r="BB155" s="24">
        <f t="shared" si="145"/>
        <v>7380000</v>
      </c>
      <c r="BC155" s="24">
        <f t="shared" si="145"/>
        <v>0</v>
      </c>
      <c r="BD155" s="24">
        <f t="shared" si="145"/>
        <v>0</v>
      </c>
      <c r="BE155" s="24">
        <f>SUM(BE156)</f>
        <v>1261855990.9655001</v>
      </c>
      <c r="BF155" s="58"/>
      <c r="BG155" s="59"/>
      <c r="BH155" s="59"/>
      <c r="BI155" s="59"/>
      <c r="BJ155" s="59"/>
      <c r="BK155" s="59"/>
      <c r="BL155" s="59"/>
      <c r="BM155" s="59"/>
      <c r="BN155" s="59"/>
      <c r="BO155" s="27">
        <f>SUM(BO156)</f>
        <v>1299711670.6944699</v>
      </c>
      <c r="BP155" s="24">
        <f>SUM(BP156)</f>
        <v>5024970335.5099697</v>
      </c>
      <c r="BQ155" s="501"/>
    </row>
    <row r="156" spans="1:69" s="493" customFormat="1" ht="93.75" customHeight="1" x14ac:dyDescent="0.25">
      <c r="A156" s="348"/>
      <c r="B156" s="348"/>
      <c r="C156" s="292">
        <v>16</v>
      </c>
      <c r="D156" s="298" t="s">
        <v>383</v>
      </c>
      <c r="E156" s="292">
        <v>45</v>
      </c>
      <c r="F156" s="292">
        <v>90</v>
      </c>
      <c r="G156" s="503">
        <v>110</v>
      </c>
      <c r="H156" s="504" t="s">
        <v>390</v>
      </c>
      <c r="I156" s="505" t="s">
        <v>391</v>
      </c>
      <c r="J156" s="506" t="s">
        <v>269</v>
      </c>
      <c r="K156" s="506">
        <v>1</v>
      </c>
      <c r="L156" s="507" t="s">
        <v>61</v>
      </c>
      <c r="M156" s="508">
        <v>180</v>
      </c>
      <c r="N156" s="509">
        <v>200</v>
      </c>
      <c r="O156" s="507">
        <v>200</v>
      </c>
      <c r="P156" s="510">
        <v>200</v>
      </c>
      <c r="Q156" s="511"/>
      <c r="R156" s="509">
        <v>200</v>
      </c>
      <c r="S156" s="509"/>
      <c r="T156" s="509">
        <v>200</v>
      </c>
      <c r="U156" s="509"/>
      <c r="V156" s="512">
        <f>AH156/AH155</f>
        <v>1</v>
      </c>
      <c r="W156" s="299">
        <v>4</v>
      </c>
      <c r="X156" s="299" t="s">
        <v>116</v>
      </c>
      <c r="Y156" s="95"/>
      <c r="Z156" s="95"/>
      <c r="AA156" s="95"/>
      <c r="AB156" s="95"/>
      <c r="AC156" s="95"/>
      <c r="AD156" s="95"/>
      <c r="AE156" s="95">
        <v>1238299770</v>
      </c>
      <c r="AF156" s="95"/>
      <c r="AG156" s="95"/>
      <c r="AH156" s="63">
        <f>+Y156+Z156+AA156+AB156+AC156+AD156+AE156+AF156+AG156</f>
        <v>1238299770</v>
      </c>
      <c r="AI156" s="96"/>
      <c r="AJ156" s="96"/>
      <c r="AK156" s="96"/>
      <c r="AL156" s="96"/>
      <c r="AM156" s="96"/>
      <c r="AN156" s="96"/>
      <c r="AO156" s="97">
        <v>1225102903.8499999</v>
      </c>
      <c r="AP156" s="96"/>
      <c r="AQ156" s="96"/>
      <c r="AR156" s="98">
        <f>AI156+AJ156+AK156+AL156+AM156+AN156+AO156+AP156+AQ156</f>
        <v>1225102903.8499999</v>
      </c>
      <c r="AS156" s="97"/>
      <c r="AT156" s="97"/>
      <c r="AU156" s="97"/>
      <c r="AV156" s="97"/>
      <c r="AW156" s="97"/>
      <c r="AX156" s="97"/>
      <c r="AY156" s="97">
        <v>1261855990.9655001</v>
      </c>
      <c r="AZ156" s="97">
        <v>2758000000</v>
      </c>
      <c r="BA156" s="97">
        <v>89012718</v>
      </c>
      <c r="BB156" s="97">
        <v>7380000</v>
      </c>
      <c r="BC156" s="97"/>
      <c r="BD156" s="97"/>
      <c r="BE156" s="99">
        <f>AS156+AT156+AU156+AV156+AW156+AX156+AY156+BC156+BD156</f>
        <v>1261855990.9655001</v>
      </c>
      <c r="BF156" s="100"/>
      <c r="BG156" s="97"/>
      <c r="BH156" s="97"/>
      <c r="BI156" s="97"/>
      <c r="BJ156" s="97"/>
      <c r="BK156" s="97"/>
      <c r="BL156" s="97">
        <v>1299711670.6944699</v>
      </c>
      <c r="BM156" s="97"/>
      <c r="BN156" s="97"/>
      <c r="BO156" s="98">
        <f>BF156+BG156+BH156+BI156+BJ156+BK156+BL156+BM156+BN156</f>
        <v>1299711670.6944699</v>
      </c>
      <c r="BP156" s="101">
        <f>AH156+AR156+BE156+BO156</f>
        <v>5024970335.5099697</v>
      </c>
      <c r="BQ156" s="492"/>
    </row>
    <row r="157" spans="1:69" s="493" customFormat="1" ht="24.75" customHeight="1" x14ac:dyDescent="0.25">
      <c r="A157" s="348"/>
      <c r="B157" s="348"/>
      <c r="C157" s="260">
        <v>27</v>
      </c>
      <c r="D157" s="261" t="s">
        <v>392</v>
      </c>
      <c r="E157" s="513"/>
      <c r="F157" s="379"/>
      <c r="G157" s="514"/>
      <c r="H157" s="379"/>
      <c r="I157" s="379"/>
      <c r="J157" s="514"/>
      <c r="K157" s="515"/>
      <c r="L157" s="516"/>
      <c r="M157" s="379"/>
      <c r="N157" s="379"/>
      <c r="O157" s="141"/>
      <c r="P157" s="379"/>
      <c r="Q157" s="517"/>
      <c r="R157" s="379"/>
      <c r="S157" s="379"/>
      <c r="T157" s="515"/>
      <c r="U157" s="515"/>
      <c r="V157" s="518"/>
      <c r="W157" s="515"/>
      <c r="X157" s="515"/>
      <c r="Y157" s="24">
        <f t="shared" ref="Y157:AG157" si="146">SUM(Y158)</f>
        <v>0</v>
      </c>
      <c r="Z157" s="24">
        <f t="shared" si="146"/>
        <v>0</v>
      </c>
      <c r="AA157" s="24">
        <f t="shared" si="146"/>
        <v>0</v>
      </c>
      <c r="AB157" s="24">
        <f t="shared" si="146"/>
        <v>0</v>
      </c>
      <c r="AC157" s="24">
        <f t="shared" si="146"/>
        <v>0</v>
      </c>
      <c r="AD157" s="24">
        <f t="shared" si="146"/>
        <v>0</v>
      </c>
      <c r="AE157" s="24">
        <f t="shared" si="146"/>
        <v>12000000000</v>
      </c>
      <c r="AF157" s="24">
        <f t="shared" si="146"/>
        <v>0</v>
      </c>
      <c r="AG157" s="24">
        <f t="shared" si="146"/>
        <v>0</v>
      </c>
      <c r="AH157" s="27">
        <f>SUM(AH158)</f>
        <v>12000000000</v>
      </c>
      <c r="AI157" s="24">
        <f t="shared" ref="AI157:AX157" si="147">SUM(AI158)</f>
        <v>0</v>
      </c>
      <c r="AJ157" s="24">
        <f t="shared" si="147"/>
        <v>0</v>
      </c>
      <c r="AK157" s="24">
        <f t="shared" si="147"/>
        <v>0</v>
      </c>
      <c r="AL157" s="24">
        <f t="shared" si="147"/>
        <v>0</v>
      </c>
      <c r="AM157" s="24">
        <f t="shared" si="147"/>
        <v>0</v>
      </c>
      <c r="AN157" s="24">
        <f t="shared" si="147"/>
        <v>0</v>
      </c>
      <c r="AO157" s="24">
        <f t="shared" si="147"/>
        <v>12360000000</v>
      </c>
      <c r="AP157" s="24">
        <f t="shared" si="147"/>
        <v>0</v>
      </c>
      <c r="AQ157" s="24">
        <f t="shared" si="147"/>
        <v>0</v>
      </c>
      <c r="AR157" s="24">
        <f t="shared" si="147"/>
        <v>12360000000</v>
      </c>
      <c r="AS157" s="24">
        <f t="shared" si="147"/>
        <v>0</v>
      </c>
      <c r="AT157" s="24">
        <f t="shared" si="147"/>
        <v>0</v>
      </c>
      <c r="AU157" s="24">
        <f t="shared" si="147"/>
        <v>0</v>
      </c>
      <c r="AV157" s="24">
        <f t="shared" si="147"/>
        <v>0</v>
      </c>
      <c r="AW157" s="24">
        <f t="shared" si="147"/>
        <v>0</v>
      </c>
      <c r="AX157" s="24">
        <f t="shared" si="147"/>
        <v>0</v>
      </c>
      <c r="AY157" s="24">
        <f t="shared" ref="AY157:BD157" si="148">SUM(AY158)</f>
        <v>12730800000</v>
      </c>
      <c r="AZ157" s="24">
        <f t="shared" si="148"/>
        <v>19000000000</v>
      </c>
      <c r="BA157" s="24">
        <f t="shared" si="148"/>
        <v>3204803518</v>
      </c>
      <c r="BB157" s="24">
        <f t="shared" si="148"/>
        <v>3057050338</v>
      </c>
      <c r="BC157" s="24">
        <f t="shared" si="148"/>
        <v>0</v>
      </c>
      <c r="BD157" s="24">
        <f t="shared" si="148"/>
        <v>0</v>
      </c>
      <c r="BE157" s="24">
        <f>SUM(BE158)</f>
        <v>12730800000</v>
      </c>
      <c r="BF157" s="58"/>
      <c r="BG157" s="59"/>
      <c r="BH157" s="59"/>
      <c r="BI157" s="59"/>
      <c r="BJ157" s="59"/>
      <c r="BK157" s="59"/>
      <c r="BL157" s="59"/>
      <c r="BM157" s="59"/>
      <c r="BN157" s="59"/>
      <c r="BO157" s="27">
        <f>SUM(BO158)</f>
        <v>13112724000</v>
      </c>
      <c r="BP157" s="24">
        <f>SUM(BP158)</f>
        <v>50203524000</v>
      </c>
      <c r="BQ157" s="492"/>
    </row>
    <row r="158" spans="1:69" s="493" customFormat="1" ht="123.75" customHeight="1" x14ac:dyDescent="0.25">
      <c r="A158" s="348"/>
      <c r="B158" s="348"/>
      <c r="C158" s="299" t="s">
        <v>393</v>
      </c>
      <c r="D158" s="298" t="s">
        <v>394</v>
      </c>
      <c r="E158" s="299" t="s">
        <v>395</v>
      </c>
      <c r="F158" s="299" t="s">
        <v>396</v>
      </c>
      <c r="G158" s="274">
        <v>111</v>
      </c>
      <c r="H158" s="271" t="s">
        <v>397</v>
      </c>
      <c r="I158" s="519" t="s">
        <v>398</v>
      </c>
      <c r="J158" s="438" t="s">
        <v>269</v>
      </c>
      <c r="K158" s="438">
        <v>1</v>
      </c>
      <c r="L158" s="520" t="s">
        <v>61</v>
      </c>
      <c r="M158" s="521">
        <v>1</v>
      </c>
      <c r="N158" s="521">
        <v>1</v>
      </c>
      <c r="O158" s="522">
        <v>1</v>
      </c>
      <c r="P158" s="523">
        <v>1</v>
      </c>
      <c r="Q158" s="281"/>
      <c r="R158" s="524">
        <v>1</v>
      </c>
      <c r="S158" s="524"/>
      <c r="T158" s="524">
        <v>1</v>
      </c>
      <c r="U158" s="520"/>
      <c r="V158" s="461">
        <f>AH158/AH157</f>
        <v>1</v>
      </c>
      <c r="W158" s="280">
        <v>10</v>
      </c>
      <c r="X158" s="284" t="s">
        <v>399</v>
      </c>
      <c r="Y158" s="65"/>
      <c r="Z158" s="65"/>
      <c r="AA158" s="65"/>
      <c r="AB158" s="65"/>
      <c r="AC158" s="65"/>
      <c r="AD158" s="65"/>
      <c r="AE158" s="56">
        <v>12000000000</v>
      </c>
      <c r="AF158" s="65"/>
      <c r="AG158" s="65"/>
      <c r="AH158" s="28">
        <f>+Y158+Z158+AA158+AB158+AC158+AD158+AE158+AF158+AG158</f>
        <v>12000000000</v>
      </c>
      <c r="AI158" s="31"/>
      <c r="AJ158" s="31"/>
      <c r="AK158" s="31"/>
      <c r="AL158" s="31"/>
      <c r="AM158" s="31"/>
      <c r="AN158" s="31"/>
      <c r="AO158" s="33">
        <v>12360000000</v>
      </c>
      <c r="AP158" s="31"/>
      <c r="AQ158" s="31"/>
      <c r="AR158" s="31">
        <f>AI158+AJ158+AK158+AL158+AM158+AN158+AO158+AP158+AQ158</f>
        <v>12360000000</v>
      </c>
      <c r="AS158" s="33"/>
      <c r="AT158" s="33"/>
      <c r="AU158" s="33"/>
      <c r="AV158" s="33"/>
      <c r="AW158" s="33"/>
      <c r="AX158" s="33"/>
      <c r="AY158" s="33">
        <v>12730800000</v>
      </c>
      <c r="AZ158" s="33">
        <v>19000000000</v>
      </c>
      <c r="BA158" s="33">
        <v>3204803518</v>
      </c>
      <c r="BB158" s="33">
        <v>3057050338</v>
      </c>
      <c r="BC158" s="33"/>
      <c r="BD158" s="33"/>
      <c r="BE158" s="33">
        <f>AS158+AT158+AU158+AV158+AW158+AX158+AY158+BC158+BD158</f>
        <v>12730800000</v>
      </c>
      <c r="BF158" s="34"/>
      <c r="BG158" s="31"/>
      <c r="BH158" s="31"/>
      <c r="BI158" s="31"/>
      <c r="BJ158" s="31"/>
      <c r="BK158" s="31"/>
      <c r="BL158" s="31">
        <v>13112724000</v>
      </c>
      <c r="BM158" s="31"/>
      <c r="BN158" s="31"/>
      <c r="BO158" s="31">
        <f>BF158+BG158+BH158+BI158+BJ158+BK158+BL158+BM158+BN158</f>
        <v>13112724000</v>
      </c>
      <c r="BP158" s="35">
        <f>AH158+AR158+BE158+BO158</f>
        <v>50203524000</v>
      </c>
      <c r="BQ158" s="492"/>
    </row>
    <row r="159" spans="1:69" s="493" customFormat="1" ht="24.75" customHeight="1" x14ac:dyDescent="0.25">
      <c r="A159" s="348"/>
      <c r="B159" s="348"/>
      <c r="C159" s="260">
        <v>28</v>
      </c>
      <c r="D159" s="261" t="s">
        <v>400</v>
      </c>
      <c r="E159" s="311"/>
      <c r="F159" s="264"/>
      <c r="G159" s="514"/>
      <c r="H159" s="379"/>
      <c r="I159" s="379"/>
      <c r="J159" s="514"/>
      <c r="K159" s="515"/>
      <c r="L159" s="516"/>
      <c r="M159" s="379"/>
      <c r="N159" s="379"/>
      <c r="O159" s="141"/>
      <c r="P159" s="379"/>
      <c r="Q159" s="517"/>
      <c r="R159" s="379"/>
      <c r="S159" s="379"/>
      <c r="T159" s="515"/>
      <c r="U159" s="515"/>
      <c r="V159" s="518"/>
      <c r="W159" s="515"/>
      <c r="X159" s="515"/>
      <c r="Y159" s="24">
        <f t="shared" ref="Y159:AG159" si="149">SUM(Y160:Y161)</f>
        <v>0</v>
      </c>
      <c r="Z159" s="24">
        <f t="shared" si="149"/>
        <v>0</v>
      </c>
      <c r="AA159" s="24">
        <f t="shared" si="149"/>
        <v>30000000</v>
      </c>
      <c r="AB159" s="24">
        <f t="shared" si="149"/>
        <v>0</v>
      </c>
      <c r="AC159" s="24">
        <f t="shared" si="149"/>
        <v>0</v>
      </c>
      <c r="AD159" s="24">
        <f t="shared" si="149"/>
        <v>0</v>
      </c>
      <c r="AE159" s="24">
        <f t="shared" si="149"/>
        <v>120000000</v>
      </c>
      <c r="AF159" s="24">
        <f t="shared" si="149"/>
        <v>0</v>
      </c>
      <c r="AG159" s="24">
        <f t="shared" si="149"/>
        <v>0</v>
      </c>
      <c r="AH159" s="25">
        <f>SUM(AH160:AH161)</f>
        <v>150000000</v>
      </c>
      <c r="AI159" s="24">
        <f t="shared" ref="AI159:AX159" si="150">SUM(AI160:AI161)</f>
        <v>0</v>
      </c>
      <c r="AJ159" s="24">
        <f t="shared" si="150"/>
        <v>0</v>
      </c>
      <c r="AK159" s="24">
        <f t="shared" si="150"/>
        <v>30000000</v>
      </c>
      <c r="AL159" s="24">
        <f t="shared" si="150"/>
        <v>0</v>
      </c>
      <c r="AM159" s="24">
        <f t="shared" si="150"/>
        <v>0</v>
      </c>
      <c r="AN159" s="24">
        <f t="shared" si="150"/>
        <v>0</v>
      </c>
      <c r="AO159" s="24">
        <f t="shared" si="150"/>
        <v>123600000</v>
      </c>
      <c r="AP159" s="24">
        <f t="shared" si="150"/>
        <v>0</v>
      </c>
      <c r="AQ159" s="24">
        <f t="shared" si="150"/>
        <v>0</v>
      </c>
      <c r="AR159" s="24">
        <f t="shared" si="150"/>
        <v>153600000</v>
      </c>
      <c r="AS159" s="24">
        <f t="shared" si="150"/>
        <v>0</v>
      </c>
      <c r="AT159" s="24">
        <f t="shared" si="150"/>
        <v>0</v>
      </c>
      <c r="AU159" s="24">
        <f t="shared" si="150"/>
        <v>10000000</v>
      </c>
      <c r="AV159" s="24">
        <f t="shared" si="150"/>
        <v>0</v>
      </c>
      <c r="AW159" s="24">
        <f t="shared" si="150"/>
        <v>0</v>
      </c>
      <c r="AX159" s="24">
        <f t="shared" si="150"/>
        <v>0</v>
      </c>
      <c r="AY159" s="24">
        <f t="shared" ref="AY159:BD159" si="151">SUM(AY160:AY161)</f>
        <v>127308000</v>
      </c>
      <c r="AZ159" s="24">
        <f t="shared" si="151"/>
        <v>0</v>
      </c>
      <c r="BA159" s="24">
        <f t="shared" si="151"/>
        <v>0</v>
      </c>
      <c r="BB159" s="24">
        <f t="shared" si="151"/>
        <v>0</v>
      </c>
      <c r="BC159" s="24">
        <f t="shared" si="151"/>
        <v>0</v>
      </c>
      <c r="BD159" s="24">
        <f t="shared" si="151"/>
        <v>0</v>
      </c>
      <c r="BE159" s="24">
        <f>SUM(BE160:BE161)</f>
        <v>137308000</v>
      </c>
      <c r="BF159" s="26"/>
      <c r="BG159" s="26"/>
      <c r="BH159" s="26"/>
      <c r="BI159" s="26"/>
      <c r="BJ159" s="26"/>
      <c r="BK159" s="26"/>
      <c r="BL159" s="26"/>
      <c r="BM159" s="26"/>
      <c r="BN159" s="26"/>
      <c r="BO159" s="27">
        <f>SUM(BO160:BO161)</f>
        <v>141127240</v>
      </c>
      <c r="BP159" s="24">
        <f>SUM(BP160:BP161)</f>
        <v>582035240</v>
      </c>
      <c r="BQ159" s="492"/>
    </row>
    <row r="160" spans="1:69" s="493" customFormat="1" ht="66" customHeight="1" x14ac:dyDescent="0.25">
      <c r="A160" s="348"/>
      <c r="B160" s="353"/>
      <c r="C160" s="272" t="s">
        <v>393</v>
      </c>
      <c r="D160" s="287" t="s">
        <v>394</v>
      </c>
      <c r="E160" s="272" t="s">
        <v>395</v>
      </c>
      <c r="F160" s="272" t="s">
        <v>396</v>
      </c>
      <c r="G160" s="274">
        <v>112</v>
      </c>
      <c r="H160" s="271" t="s">
        <v>401</v>
      </c>
      <c r="I160" s="481" t="s">
        <v>402</v>
      </c>
      <c r="J160" s="450" t="s">
        <v>269</v>
      </c>
      <c r="K160" s="450">
        <v>1</v>
      </c>
      <c r="L160" s="448" t="s">
        <v>75</v>
      </c>
      <c r="M160" s="383">
        <v>0</v>
      </c>
      <c r="N160" s="449">
        <v>60</v>
      </c>
      <c r="O160" s="443">
        <v>8</v>
      </c>
      <c r="P160" s="449">
        <v>20</v>
      </c>
      <c r="Q160" s="281"/>
      <c r="R160" s="449">
        <v>20</v>
      </c>
      <c r="S160" s="449"/>
      <c r="T160" s="449">
        <v>12</v>
      </c>
      <c r="U160" s="448"/>
      <c r="V160" s="525">
        <f>AH160/AH159</f>
        <v>0.2</v>
      </c>
      <c r="W160" s="280">
        <v>4</v>
      </c>
      <c r="X160" s="284" t="s">
        <v>116</v>
      </c>
      <c r="Y160" s="52"/>
      <c r="Z160" s="52"/>
      <c r="AA160" s="52">
        <v>30000000</v>
      </c>
      <c r="AB160" s="52"/>
      <c r="AC160" s="52"/>
      <c r="AD160" s="52"/>
      <c r="AE160" s="52"/>
      <c r="AF160" s="52"/>
      <c r="AG160" s="52"/>
      <c r="AH160" s="28">
        <f>+Y160+Z160+AA160+AB160+AC160+AD160+AE160+AF160+AG160</f>
        <v>30000000</v>
      </c>
      <c r="AI160" s="31"/>
      <c r="AJ160" s="31"/>
      <c r="AK160" s="31">
        <v>30000000</v>
      </c>
      <c r="AL160" s="31"/>
      <c r="AM160" s="31"/>
      <c r="AN160" s="31"/>
      <c r="AO160" s="31">
        <f>123600000-122880000</f>
        <v>720000</v>
      </c>
      <c r="AP160" s="31"/>
      <c r="AQ160" s="31"/>
      <c r="AR160" s="31">
        <f>AI160+AJ160+AK160+AL160+AM160+AN160+AO160+AP160+AQ160</f>
        <v>30720000</v>
      </c>
      <c r="AS160" s="33"/>
      <c r="AT160" s="33"/>
      <c r="AU160" s="33">
        <v>10000000</v>
      </c>
      <c r="AV160" s="33"/>
      <c r="AW160" s="33"/>
      <c r="AX160" s="33"/>
      <c r="AY160" s="33">
        <v>17400000</v>
      </c>
      <c r="AZ160" s="33"/>
      <c r="BA160" s="33"/>
      <c r="BB160" s="33"/>
      <c r="BC160" s="33"/>
      <c r="BD160" s="33"/>
      <c r="BE160" s="33">
        <f>AS160+AT160+AU160+AV160+AW160+AX160+AY160+BC160+BD160</f>
        <v>27400000</v>
      </c>
      <c r="BF160" s="34"/>
      <c r="BG160" s="31"/>
      <c r="BH160" s="31">
        <v>10000000</v>
      </c>
      <c r="BI160" s="31"/>
      <c r="BJ160" s="31"/>
      <c r="BK160" s="31"/>
      <c r="BL160" s="31">
        <v>18200000</v>
      </c>
      <c r="BM160" s="31"/>
      <c r="BN160" s="31"/>
      <c r="BO160" s="31">
        <f>BF160+BG160+BH160+BI160+BJ160+BK160+BL160+BM160+BN160</f>
        <v>28200000</v>
      </c>
      <c r="BP160" s="35">
        <f>AH160+AR160+BE160+BO160</f>
        <v>116320000</v>
      </c>
      <c r="BQ160" s="492"/>
    </row>
    <row r="161" spans="1:69" s="493" customFormat="1" ht="77.25" customHeight="1" x14ac:dyDescent="0.25">
      <c r="A161" s="348"/>
      <c r="B161" s="526"/>
      <c r="C161" s="294"/>
      <c r="D161" s="462"/>
      <c r="E161" s="348"/>
      <c r="F161" s="348"/>
      <c r="G161" s="274">
        <v>113</v>
      </c>
      <c r="H161" s="271" t="s">
        <v>403</v>
      </c>
      <c r="I161" s="481" t="s">
        <v>404</v>
      </c>
      <c r="J161" s="450" t="s">
        <v>269</v>
      </c>
      <c r="K161" s="450">
        <v>1</v>
      </c>
      <c r="L161" s="448" t="s">
        <v>75</v>
      </c>
      <c r="M161" s="383">
        <v>0</v>
      </c>
      <c r="N161" s="449">
        <v>8</v>
      </c>
      <c r="O161" s="443">
        <v>1</v>
      </c>
      <c r="P161" s="449">
        <v>3</v>
      </c>
      <c r="Q161" s="281"/>
      <c r="R161" s="449">
        <v>3</v>
      </c>
      <c r="S161" s="449"/>
      <c r="T161" s="449">
        <v>1</v>
      </c>
      <c r="U161" s="448"/>
      <c r="V161" s="525">
        <f>AH161/AH159</f>
        <v>0.8</v>
      </c>
      <c r="W161" s="280">
        <v>4</v>
      </c>
      <c r="X161" s="284" t="s">
        <v>116</v>
      </c>
      <c r="Y161" s="52"/>
      <c r="Z161" s="52"/>
      <c r="AA161" s="52"/>
      <c r="AB161" s="52"/>
      <c r="AC161" s="52"/>
      <c r="AD161" s="52"/>
      <c r="AE161" s="56">
        <v>120000000</v>
      </c>
      <c r="AF161" s="52"/>
      <c r="AG161" s="52"/>
      <c r="AH161" s="28">
        <f>+Y161+Z161+AA161+AB161+AC161+AD161+AE161+AF161+AG161</f>
        <v>120000000</v>
      </c>
      <c r="AI161" s="31"/>
      <c r="AJ161" s="31"/>
      <c r="AK161" s="31"/>
      <c r="AL161" s="31"/>
      <c r="AM161" s="31"/>
      <c r="AN161" s="31"/>
      <c r="AO161" s="31">
        <v>122880000</v>
      </c>
      <c r="AP161" s="31"/>
      <c r="AQ161" s="31"/>
      <c r="AR161" s="31">
        <f>AI161+AJ161+AK161+AL161+AM161+AN161+AO161+AP161+AQ161</f>
        <v>122880000</v>
      </c>
      <c r="AS161" s="33"/>
      <c r="AT161" s="33"/>
      <c r="AU161" s="33"/>
      <c r="AV161" s="33"/>
      <c r="AW161" s="33"/>
      <c r="AX161" s="33"/>
      <c r="AY161" s="33">
        <v>109908000</v>
      </c>
      <c r="AZ161" s="33"/>
      <c r="BA161" s="33"/>
      <c r="BB161" s="33"/>
      <c r="BC161" s="33"/>
      <c r="BD161" s="33"/>
      <c r="BE161" s="33">
        <f>AS161+AT161+AU161+AV161+AW161+AX161+AY161+BC161+BD161</f>
        <v>109908000</v>
      </c>
      <c r="BF161" s="34"/>
      <c r="BG161" s="31"/>
      <c r="BH161" s="31"/>
      <c r="BI161" s="31"/>
      <c r="BJ161" s="31"/>
      <c r="BK161" s="31"/>
      <c r="BL161" s="31">
        <v>112927240</v>
      </c>
      <c r="BM161" s="31"/>
      <c r="BN161" s="31"/>
      <c r="BO161" s="31">
        <f>BF161+BG161+BH161+BI161+BJ161+BK161+BL161+BM161+BN161</f>
        <v>112927240</v>
      </c>
      <c r="BP161" s="35">
        <f>AH161+AR161+BE161+BO161</f>
        <v>465715240</v>
      </c>
      <c r="BQ161" s="492"/>
    </row>
    <row r="162" spans="1:69" s="493" customFormat="1" ht="24.75" customHeight="1" x14ac:dyDescent="0.25">
      <c r="A162" s="348"/>
      <c r="B162" s="248">
        <v>9</v>
      </c>
      <c r="C162" s="527" t="s">
        <v>405</v>
      </c>
      <c r="D162" s="528"/>
      <c r="E162" s="529"/>
      <c r="F162" s="529"/>
      <c r="G162" s="252"/>
      <c r="H162" s="253"/>
      <c r="I162" s="253"/>
      <c r="J162" s="254"/>
      <c r="K162" s="252"/>
      <c r="L162" s="255"/>
      <c r="M162" s="253"/>
      <c r="N162" s="253"/>
      <c r="O162" s="118"/>
      <c r="P162" s="253"/>
      <c r="Q162" s="256"/>
      <c r="R162" s="253"/>
      <c r="S162" s="253"/>
      <c r="T162" s="252"/>
      <c r="U162" s="252"/>
      <c r="V162" s="347"/>
      <c r="W162" s="252"/>
      <c r="X162" s="252"/>
      <c r="Y162" s="20">
        <f t="shared" ref="Y162:AN162" si="152">Y163+Y167+Y169</f>
        <v>0</v>
      </c>
      <c r="Z162" s="20">
        <f t="shared" si="152"/>
        <v>1232000000</v>
      </c>
      <c r="AA162" s="20">
        <f t="shared" si="152"/>
        <v>170000000</v>
      </c>
      <c r="AB162" s="20">
        <f t="shared" si="152"/>
        <v>0</v>
      </c>
      <c r="AC162" s="20">
        <f t="shared" si="152"/>
        <v>0</v>
      </c>
      <c r="AD162" s="20">
        <f t="shared" si="152"/>
        <v>0</v>
      </c>
      <c r="AE162" s="20">
        <f t="shared" si="152"/>
        <v>0</v>
      </c>
      <c r="AF162" s="20">
        <f t="shared" si="152"/>
        <v>0</v>
      </c>
      <c r="AG162" s="20">
        <f t="shared" si="152"/>
        <v>0</v>
      </c>
      <c r="AH162" s="21">
        <f t="shared" si="152"/>
        <v>1402000000</v>
      </c>
      <c r="AI162" s="20">
        <f t="shared" si="152"/>
        <v>0</v>
      </c>
      <c r="AJ162" s="20">
        <f t="shared" si="152"/>
        <v>1268960000</v>
      </c>
      <c r="AK162" s="20">
        <f t="shared" si="152"/>
        <v>175100000</v>
      </c>
      <c r="AL162" s="20">
        <f t="shared" si="152"/>
        <v>0</v>
      </c>
      <c r="AM162" s="20">
        <f t="shared" si="152"/>
        <v>0</v>
      </c>
      <c r="AN162" s="20">
        <f t="shared" si="152"/>
        <v>0</v>
      </c>
      <c r="AO162" s="20">
        <f t="shared" ref="AO162:BD162" si="153">AO163+AO167+AO169</f>
        <v>0</v>
      </c>
      <c r="AP162" s="20">
        <f t="shared" si="153"/>
        <v>0</v>
      </c>
      <c r="AQ162" s="20">
        <f t="shared" si="153"/>
        <v>0</v>
      </c>
      <c r="AR162" s="20">
        <f t="shared" si="153"/>
        <v>1444060000</v>
      </c>
      <c r="AS162" s="20">
        <f t="shared" si="153"/>
        <v>0</v>
      </c>
      <c r="AT162" s="20">
        <f t="shared" si="153"/>
        <v>1307028800</v>
      </c>
      <c r="AU162" s="20">
        <f t="shared" si="153"/>
        <v>180353000</v>
      </c>
      <c r="AV162" s="20">
        <f t="shared" si="153"/>
        <v>0</v>
      </c>
      <c r="AW162" s="20">
        <f t="shared" si="153"/>
        <v>0</v>
      </c>
      <c r="AX162" s="20">
        <f t="shared" si="153"/>
        <v>0</v>
      </c>
      <c r="AY162" s="20">
        <f t="shared" si="153"/>
        <v>0</v>
      </c>
      <c r="AZ162" s="20">
        <f t="shared" si="153"/>
        <v>0</v>
      </c>
      <c r="BA162" s="20">
        <f t="shared" si="153"/>
        <v>0</v>
      </c>
      <c r="BB162" s="20">
        <f t="shared" si="153"/>
        <v>0</v>
      </c>
      <c r="BC162" s="20">
        <f t="shared" si="153"/>
        <v>0</v>
      </c>
      <c r="BD162" s="20">
        <f t="shared" si="153"/>
        <v>0</v>
      </c>
      <c r="BE162" s="20">
        <f>BE163+BE167+BE169</f>
        <v>1487381800</v>
      </c>
      <c r="BF162" s="22"/>
      <c r="BG162" s="22"/>
      <c r="BH162" s="22"/>
      <c r="BI162" s="22"/>
      <c r="BJ162" s="22"/>
      <c r="BK162" s="22"/>
      <c r="BL162" s="22"/>
      <c r="BM162" s="22"/>
      <c r="BN162" s="22"/>
      <c r="BO162" s="23">
        <f>BO163+BO167+BO169</f>
        <v>1446239664.001771</v>
      </c>
      <c r="BP162" s="20">
        <f>BP163+BP167+BP169</f>
        <v>5779681464.00177</v>
      </c>
      <c r="BQ162" s="492"/>
    </row>
    <row r="163" spans="1:69" s="493" customFormat="1" ht="24.75" customHeight="1" x14ac:dyDescent="0.25">
      <c r="A163" s="348"/>
      <c r="B163" s="345"/>
      <c r="C163" s="260">
        <v>29</v>
      </c>
      <c r="D163" s="530" t="s">
        <v>406</v>
      </c>
      <c r="E163" s="513"/>
      <c r="F163" s="379"/>
      <c r="G163" s="263"/>
      <c r="H163" s="264"/>
      <c r="I163" s="264"/>
      <c r="J163" s="263"/>
      <c r="K163" s="265"/>
      <c r="L163" s="266"/>
      <c r="M163" s="264"/>
      <c r="N163" s="264"/>
      <c r="O163" s="104"/>
      <c r="P163" s="264"/>
      <c r="Q163" s="267"/>
      <c r="R163" s="264"/>
      <c r="S163" s="264"/>
      <c r="T163" s="265"/>
      <c r="U163" s="265"/>
      <c r="V163" s="349"/>
      <c r="W163" s="265"/>
      <c r="X163" s="265"/>
      <c r="Y163" s="24">
        <f t="shared" ref="Y163:AG163" si="154">SUM(Y164:Y166)</f>
        <v>0</v>
      </c>
      <c r="Z163" s="24">
        <f t="shared" si="154"/>
        <v>1058800000</v>
      </c>
      <c r="AA163" s="24">
        <f t="shared" si="154"/>
        <v>170000000</v>
      </c>
      <c r="AB163" s="24">
        <f t="shared" si="154"/>
        <v>0</v>
      </c>
      <c r="AC163" s="24">
        <f t="shared" si="154"/>
        <v>0</v>
      </c>
      <c r="AD163" s="24">
        <f t="shared" si="154"/>
        <v>0</v>
      </c>
      <c r="AE163" s="24">
        <f t="shared" si="154"/>
        <v>0</v>
      </c>
      <c r="AF163" s="24">
        <f t="shared" si="154"/>
        <v>0</v>
      </c>
      <c r="AG163" s="24">
        <f t="shared" si="154"/>
        <v>0</v>
      </c>
      <c r="AH163" s="25">
        <f>SUM(AH164:AH166)</f>
        <v>1228800000</v>
      </c>
      <c r="AI163" s="24">
        <f t="shared" ref="AI163:AX163" si="155">SUM(AI164:AI166)</f>
        <v>0</v>
      </c>
      <c r="AJ163" s="24">
        <f t="shared" si="155"/>
        <v>1090564000</v>
      </c>
      <c r="AK163" s="24">
        <f t="shared" si="155"/>
        <v>175100000</v>
      </c>
      <c r="AL163" s="24">
        <f t="shared" si="155"/>
        <v>0</v>
      </c>
      <c r="AM163" s="24">
        <f t="shared" si="155"/>
        <v>0</v>
      </c>
      <c r="AN163" s="24">
        <f t="shared" si="155"/>
        <v>0</v>
      </c>
      <c r="AO163" s="24">
        <f t="shared" si="155"/>
        <v>0</v>
      </c>
      <c r="AP163" s="24">
        <f t="shared" si="155"/>
        <v>0</v>
      </c>
      <c r="AQ163" s="24">
        <f t="shared" si="155"/>
        <v>0</v>
      </c>
      <c r="AR163" s="24">
        <f t="shared" si="155"/>
        <v>1265664000</v>
      </c>
      <c r="AS163" s="24">
        <f t="shared" si="155"/>
        <v>0</v>
      </c>
      <c r="AT163" s="24">
        <f t="shared" si="155"/>
        <v>1123280920</v>
      </c>
      <c r="AU163" s="24">
        <f t="shared" si="155"/>
        <v>180353000</v>
      </c>
      <c r="AV163" s="24">
        <f t="shared" si="155"/>
        <v>0</v>
      </c>
      <c r="AW163" s="24">
        <f t="shared" si="155"/>
        <v>0</v>
      </c>
      <c r="AX163" s="24">
        <f t="shared" si="155"/>
        <v>0</v>
      </c>
      <c r="AY163" s="24">
        <f t="shared" ref="AY163:BD163" si="156">SUM(AY164:AY166)</f>
        <v>0</v>
      </c>
      <c r="AZ163" s="24">
        <f t="shared" si="156"/>
        <v>0</v>
      </c>
      <c r="BA163" s="24">
        <f t="shared" si="156"/>
        <v>0</v>
      </c>
      <c r="BB163" s="24">
        <f t="shared" si="156"/>
        <v>0</v>
      </c>
      <c r="BC163" s="24">
        <f t="shared" si="156"/>
        <v>0</v>
      </c>
      <c r="BD163" s="24">
        <f t="shared" si="156"/>
        <v>0</v>
      </c>
      <c r="BE163" s="24">
        <f>SUM(BE164:BE166)</f>
        <v>1303633920</v>
      </c>
      <c r="BF163" s="26"/>
      <c r="BG163" s="26"/>
      <c r="BH163" s="26"/>
      <c r="BI163" s="26"/>
      <c r="BJ163" s="26"/>
      <c r="BK163" s="26"/>
      <c r="BL163" s="26"/>
      <c r="BM163" s="26"/>
      <c r="BN163" s="26"/>
      <c r="BO163" s="27">
        <f>SUM(BO164:BO166)</f>
        <v>1256979347.6017709</v>
      </c>
      <c r="BP163" s="24">
        <f>SUM(BP164:BP166)</f>
        <v>5055077267.6017704</v>
      </c>
      <c r="BQ163" s="492"/>
    </row>
    <row r="164" spans="1:69" ht="130.5" customHeight="1" x14ac:dyDescent="0.2">
      <c r="A164" s="348"/>
      <c r="B164" s="348"/>
      <c r="C164" s="302">
        <v>22</v>
      </c>
      <c r="D164" s="271" t="s">
        <v>245</v>
      </c>
      <c r="E164" s="288" t="s">
        <v>246</v>
      </c>
      <c r="F164" s="288" t="s">
        <v>407</v>
      </c>
      <c r="G164" s="274">
        <v>114</v>
      </c>
      <c r="H164" s="275" t="s">
        <v>408</v>
      </c>
      <c r="I164" s="531" t="s">
        <v>409</v>
      </c>
      <c r="J164" s="276" t="s">
        <v>410</v>
      </c>
      <c r="K164" s="487">
        <v>5</v>
      </c>
      <c r="L164" s="322" t="s">
        <v>61</v>
      </c>
      <c r="M164" s="302" t="s">
        <v>56</v>
      </c>
      <c r="N164" s="280">
        <v>30</v>
      </c>
      <c r="O164" s="415">
        <v>30</v>
      </c>
      <c r="P164" s="302">
        <v>30</v>
      </c>
      <c r="Q164" s="281"/>
      <c r="R164" s="302">
        <v>30</v>
      </c>
      <c r="S164" s="302"/>
      <c r="T164" s="424">
        <v>30</v>
      </c>
      <c r="U164" s="322"/>
      <c r="V164" s="439">
        <f>AH164/$AH$163</f>
        <v>0.23860677083333334</v>
      </c>
      <c r="W164" s="280">
        <v>11</v>
      </c>
      <c r="X164" s="284" t="s">
        <v>232</v>
      </c>
      <c r="Y164" s="65"/>
      <c r="Z164" s="65">
        <f>293200000-170000000</f>
        <v>123200000</v>
      </c>
      <c r="AA164" s="48">
        <v>170000000</v>
      </c>
      <c r="AB164" s="65"/>
      <c r="AC164" s="65"/>
      <c r="AD164" s="65"/>
      <c r="AE164" s="65"/>
      <c r="AF164" s="65"/>
      <c r="AG164" s="65"/>
      <c r="AH164" s="28">
        <f>+Y164+Z164+AA164+AB164+AC164+AD164+AE164+AF164+AG164</f>
        <v>293200000</v>
      </c>
      <c r="AI164" s="36"/>
      <c r="AJ164" s="36">
        <v>126896000</v>
      </c>
      <c r="AK164" s="55">
        <f>309000000-133900000</f>
        <v>175100000</v>
      </c>
      <c r="AL164" s="49"/>
      <c r="AM164" s="36">
        <v>0</v>
      </c>
      <c r="AN164" s="36"/>
      <c r="AO164" s="36"/>
      <c r="AP164" s="36"/>
      <c r="AQ164" s="36"/>
      <c r="AR164" s="31">
        <f>AI164+AJ164+AK164+AL164+AM164+AN164+AO164+AP164+AQ164</f>
        <v>301996000</v>
      </c>
      <c r="AS164" s="61"/>
      <c r="AT164" s="61">
        <v>130702880</v>
      </c>
      <c r="AU164" s="55">
        <v>180353000</v>
      </c>
      <c r="AV164" s="55"/>
      <c r="AW164" s="61"/>
      <c r="AX164" s="61"/>
      <c r="AY164" s="61"/>
      <c r="AZ164" s="61"/>
      <c r="BA164" s="61"/>
      <c r="BB164" s="61"/>
      <c r="BC164" s="61"/>
      <c r="BD164" s="61"/>
      <c r="BE164" s="33">
        <f>AS164+AT164+AU164+AV164+AW164+AX164+AY164+BC164+BD164</f>
        <v>311055880</v>
      </c>
      <c r="BF164" s="51"/>
      <c r="BG164" s="36">
        <v>199900000</v>
      </c>
      <c r="BH164" s="36">
        <v>100000000</v>
      </c>
      <c r="BI164" s="36"/>
      <c r="BJ164" s="36"/>
      <c r="BK164" s="36"/>
      <c r="BL164" s="36"/>
      <c r="BM164" s="36"/>
      <c r="BN164" s="36"/>
      <c r="BO164" s="31">
        <f>BF164+BG164+BH164+BI164+BJ164+BK164+BL164+BM164+BN164</f>
        <v>299900000</v>
      </c>
      <c r="BP164" s="35">
        <f>AH164+AR164+BE164+BO164</f>
        <v>1206151880</v>
      </c>
      <c r="BQ164" s="291"/>
    </row>
    <row r="165" spans="1:69" ht="54.75" customHeight="1" x14ac:dyDescent="0.2">
      <c r="A165" s="348"/>
      <c r="B165" s="348"/>
      <c r="C165" s="294">
        <v>12</v>
      </c>
      <c r="D165" s="329" t="s">
        <v>411</v>
      </c>
      <c r="E165" s="324">
        <v>3166</v>
      </c>
      <c r="F165" s="294">
        <v>2500</v>
      </c>
      <c r="G165" s="274">
        <v>115</v>
      </c>
      <c r="H165" s="275" t="s">
        <v>412</v>
      </c>
      <c r="I165" s="531" t="s">
        <v>413</v>
      </c>
      <c r="J165" s="276" t="s">
        <v>410</v>
      </c>
      <c r="K165" s="487">
        <v>5</v>
      </c>
      <c r="L165" s="302" t="s">
        <v>75</v>
      </c>
      <c r="M165" s="302">
        <v>0</v>
      </c>
      <c r="N165" s="280">
        <v>120</v>
      </c>
      <c r="O165" s="415">
        <v>16</v>
      </c>
      <c r="P165" s="424">
        <v>35</v>
      </c>
      <c r="Q165" s="281"/>
      <c r="R165" s="424">
        <v>35</v>
      </c>
      <c r="S165" s="424"/>
      <c r="T165" s="424">
        <v>34</v>
      </c>
      <c r="U165" s="532"/>
      <c r="V165" s="439">
        <f>AH165/$AH$163</f>
        <v>0.6611328125</v>
      </c>
      <c r="W165" s="280">
        <v>11</v>
      </c>
      <c r="X165" s="284" t="s">
        <v>232</v>
      </c>
      <c r="Y165" s="65"/>
      <c r="Z165" s="65">
        <v>812400000</v>
      </c>
      <c r="AA165" s="65"/>
      <c r="AB165" s="65"/>
      <c r="AC165" s="65"/>
      <c r="AD165" s="65"/>
      <c r="AE165" s="65"/>
      <c r="AF165" s="65"/>
      <c r="AG165" s="65"/>
      <c r="AH165" s="28">
        <f>+Y165+Z165+AA165+AB165+AC165+AD165+AE165+AF165+AG165</f>
        <v>812400000</v>
      </c>
      <c r="AI165" s="36"/>
      <c r="AJ165" s="36">
        <v>836772000</v>
      </c>
      <c r="AK165" s="36"/>
      <c r="AL165" s="36"/>
      <c r="AM165" s="36"/>
      <c r="AN165" s="36"/>
      <c r="AO165" s="36"/>
      <c r="AP165" s="36"/>
      <c r="AQ165" s="36"/>
      <c r="AR165" s="31">
        <f>AI165+AJ165+AK165+AL165+AM165+AN165+AO165+AP165+AQ165</f>
        <v>836772000</v>
      </c>
      <c r="AS165" s="61"/>
      <c r="AT165" s="61">
        <v>861875160</v>
      </c>
      <c r="AU165" s="61"/>
      <c r="AV165" s="61"/>
      <c r="AW165" s="61"/>
      <c r="AX165" s="61"/>
      <c r="AY165" s="61"/>
      <c r="AZ165" s="61"/>
      <c r="BA165" s="61"/>
      <c r="BB165" s="61"/>
      <c r="BC165" s="61"/>
      <c r="BD165" s="61"/>
      <c r="BE165" s="33">
        <f>AS165+AT165+AU165+AV165+AW165+AX165+AY165+BC165+BD165</f>
        <v>861875160</v>
      </c>
      <c r="BF165" s="51"/>
      <c r="BG165" s="36">
        <v>831000000</v>
      </c>
      <c r="BH165" s="36"/>
      <c r="BI165" s="36"/>
      <c r="BJ165" s="36"/>
      <c r="BK165" s="36"/>
      <c r="BL165" s="36"/>
      <c r="BM165" s="36"/>
      <c r="BN165" s="36"/>
      <c r="BO165" s="31">
        <f>BF165+BG165+BH165+BI165+BJ165+BK165+BL165+BM165+BN165</f>
        <v>831000000</v>
      </c>
      <c r="BP165" s="35">
        <f>AH165+AR165+BE165+BO165</f>
        <v>3342047160</v>
      </c>
      <c r="BQ165" s="291"/>
    </row>
    <row r="166" spans="1:69" ht="54.75" customHeight="1" x14ac:dyDescent="0.2">
      <c r="A166" s="348"/>
      <c r="B166" s="348"/>
      <c r="C166" s="292"/>
      <c r="D166" s="409"/>
      <c r="E166" s="409"/>
      <c r="F166" s="409"/>
      <c r="G166" s="274">
        <v>116</v>
      </c>
      <c r="H166" s="275" t="s">
        <v>414</v>
      </c>
      <c r="I166" s="531" t="s">
        <v>415</v>
      </c>
      <c r="J166" s="276" t="s">
        <v>410</v>
      </c>
      <c r="K166" s="487">
        <v>5</v>
      </c>
      <c r="L166" s="302" t="s">
        <v>75</v>
      </c>
      <c r="M166" s="302" t="s">
        <v>56</v>
      </c>
      <c r="N166" s="280">
        <v>36</v>
      </c>
      <c r="O166" s="533">
        <v>5</v>
      </c>
      <c r="P166" s="534">
        <v>11</v>
      </c>
      <c r="Q166" s="281"/>
      <c r="R166" s="534">
        <v>10</v>
      </c>
      <c r="S166" s="534"/>
      <c r="T166" s="534">
        <v>10</v>
      </c>
      <c r="U166" s="535"/>
      <c r="V166" s="439">
        <f>AH166/$AH$163</f>
        <v>0.10026041666666667</v>
      </c>
      <c r="W166" s="280">
        <v>11</v>
      </c>
      <c r="X166" s="284" t="s">
        <v>232</v>
      </c>
      <c r="Y166" s="65"/>
      <c r="Z166" s="65">
        <v>123200000</v>
      </c>
      <c r="AA166" s="65"/>
      <c r="AB166" s="65"/>
      <c r="AC166" s="65"/>
      <c r="AD166" s="65"/>
      <c r="AE166" s="65"/>
      <c r="AF166" s="65"/>
      <c r="AG166" s="65"/>
      <c r="AH166" s="28">
        <f>+Y166+Z166+AA166+AB166+AC166+AD166+AE166+AF166+AG166</f>
        <v>123200000</v>
      </c>
      <c r="AI166" s="36"/>
      <c r="AJ166" s="36">
        <v>126896000</v>
      </c>
      <c r="AK166" s="36"/>
      <c r="AL166" s="36"/>
      <c r="AM166" s="36"/>
      <c r="AN166" s="36"/>
      <c r="AO166" s="36"/>
      <c r="AP166" s="36"/>
      <c r="AQ166" s="36"/>
      <c r="AR166" s="31">
        <f>AI166+AJ166+AK166+AL166+AM166+AN166+AO166+AP166+AQ166</f>
        <v>126896000</v>
      </c>
      <c r="AS166" s="61"/>
      <c r="AT166" s="61">
        <v>130702880</v>
      </c>
      <c r="AU166" s="61"/>
      <c r="AV166" s="61"/>
      <c r="AW166" s="61"/>
      <c r="AX166" s="61"/>
      <c r="AY166" s="61"/>
      <c r="AZ166" s="61"/>
      <c r="BA166" s="61"/>
      <c r="BB166" s="61"/>
      <c r="BC166" s="61"/>
      <c r="BD166" s="61"/>
      <c r="BE166" s="33">
        <f>AS166+AT166+AU166+AV166+AW166+AX166+AY166+BC166+BD166</f>
        <v>130702880</v>
      </c>
      <c r="BF166" s="51"/>
      <c r="BG166" s="36">
        <v>126079347.60177085</v>
      </c>
      <c r="BH166" s="36"/>
      <c r="BI166" s="36"/>
      <c r="BJ166" s="36"/>
      <c r="BK166" s="36"/>
      <c r="BL166" s="36"/>
      <c r="BM166" s="36"/>
      <c r="BN166" s="36"/>
      <c r="BO166" s="31">
        <f>BF166+BG166+BH166+BI166+BJ166+BK166+BL166+BM166+BN166</f>
        <v>126079347.60177085</v>
      </c>
      <c r="BP166" s="35">
        <f>AH166+AR166+BE166+BO166</f>
        <v>506878227.60177088</v>
      </c>
      <c r="BQ166" s="291"/>
    </row>
    <row r="167" spans="1:69" ht="24.75" customHeight="1" x14ac:dyDescent="0.2">
      <c r="A167" s="348"/>
      <c r="B167" s="348"/>
      <c r="C167" s="260">
        <v>30</v>
      </c>
      <c r="D167" s="359" t="s">
        <v>416</v>
      </c>
      <c r="E167" s="500"/>
      <c r="F167" s="360"/>
      <c r="G167" s="263"/>
      <c r="H167" s="264"/>
      <c r="I167" s="264"/>
      <c r="J167" s="263"/>
      <c r="K167" s="265"/>
      <c r="L167" s="266"/>
      <c r="M167" s="264"/>
      <c r="N167" s="264"/>
      <c r="O167" s="104"/>
      <c r="P167" s="264"/>
      <c r="Q167" s="267"/>
      <c r="R167" s="104"/>
      <c r="S167" s="104"/>
      <c r="T167" s="104"/>
      <c r="U167" s="104"/>
      <c r="V167" s="104"/>
      <c r="W167" s="104"/>
      <c r="X167" s="104"/>
      <c r="Y167" s="102">
        <f>SUM(Y168)</f>
        <v>0</v>
      </c>
      <c r="Z167" s="102">
        <f t="shared" ref="Z167:AO167" si="157">SUM(Z168)</f>
        <v>50000000</v>
      </c>
      <c r="AA167" s="102">
        <f t="shared" si="157"/>
        <v>0</v>
      </c>
      <c r="AB167" s="102">
        <f t="shared" si="157"/>
        <v>0</v>
      </c>
      <c r="AC167" s="102">
        <f t="shared" si="157"/>
        <v>0</v>
      </c>
      <c r="AD167" s="102">
        <f t="shared" si="157"/>
        <v>0</v>
      </c>
      <c r="AE167" s="102">
        <f t="shared" si="157"/>
        <v>0</v>
      </c>
      <c r="AF167" s="102">
        <f t="shared" si="157"/>
        <v>0</v>
      </c>
      <c r="AG167" s="102">
        <f t="shared" si="157"/>
        <v>0</v>
      </c>
      <c r="AH167" s="102">
        <f t="shared" si="157"/>
        <v>50000000</v>
      </c>
      <c r="AI167" s="102">
        <f t="shared" si="157"/>
        <v>0</v>
      </c>
      <c r="AJ167" s="102">
        <f t="shared" si="157"/>
        <v>51500000</v>
      </c>
      <c r="AK167" s="102">
        <f t="shared" si="157"/>
        <v>0</v>
      </c>
      <c r="AL167" s="102">
        <f t="shared" si="157"/>
        <v>0</v>
      </c>
      <c r="AM167" s="102">
        <f t="shared" si="157"/>
        <v>0</v>
      </c>
      <c r="AN167" s="102">
        <f t="shared" si="157"/>
        <v>0</v>
      </c>
      <c r="AO167" s="102">
        <f t="shared" si="157"/>
        <v>0</v>
      </c>
      <c r="AP167" s="102">
        <f t="shared" ref="AP167:BE167" si="158">SUM(AP168)</f>
        <v>0</v>
      </c>
      <c r="AQ167" s="102">
        <f t="shared" si="158"/>
        <v>0</v>
      </c>
      <c r="AR167" s="102">
        <f t="shared" si="158"/>
        <v>51500000</v>
      </c>
      <c r="AS167" s="103">
        <f t="shared" si="158"/>
        <v>0</v>
      </c>
      <c r="AT167" s="103">
        <f t="shared" si="158"/>
        <v>53045000</v>
      </c>
      <c r="AU167" s="103">
        <f t="shared" si="158"/>
        <v>0</v>
      </c>
      <c r="AV167" s="103">
        <f t="shared" si="158"/>
        <v>0</v>
      </c>
      <c r="AW167" s="103">
        <f t="shared" si="158"/>
        <v>0</v>
      </c>
      <c r="AX167" s="103">
        <f t="shared" si="158"/>
        <v>0</v>
      </c>
      <c r="AY167" s="103">
        <f t="shared" si="158"/>
        <v>0</v>
      </c>
      <c r="AZ167" s="103">
        <f t="shared" si="158"/>
        <v>0</v>
      </c>
      <c r="BA167" s="103">
        <f t="shared" si="158"/>
        <v>0</v>
      </c>
      <c r="BB167" s="103">
        <f t="shared" si="158"/>
        <v>0</v>
      </c>
      <c r="BC167" s="103">
        <f t="shared" si="158"/>
        <v>0</v>
      </c>
      <c r="BD167" s="103">
        <f t="shared" si="158"/>
        <v>0</v>
      </c>
      <c r="BE167" s="103">
        <f t="shared" si="158"/>
        <v>53045000</v>
      </c>
      <c r="BF167" s="104"/>
      <c r="BG167" s="104"/>
      <c r="BH167" s="104"/>
      <c r="BI167" s="104"/>
      <c r="BJ167" s="104"/>
      <c r="BK167" s="104"/>
      <c r="BL167" s="104"/>
      <c r="BM167" s="104"/>
      <c r="BN167" s="104"/>
      <c r="BO167" s="102">
        <f>SUM(BO168)</f>
        <v>54636350</v>
      </c>
      <c r="BP167" s="105">
        <f>SUM(BP168)</f>
        <v>209181350</v>
      </c>
      <c r="BQ167" s="291"/>
    </row>
    <row r="168" spans="1:69" ht="59.25" customHeight="1" x14ac:dyDescent="0.2">
      <c r="A168" s="348"/>
      <c r="B168" s="348"/>
      <c r="C168" s="280" t="s">
        <v>417</v>
      </c>
      <c r="D168" s="536" t="s">
        <v>418</v>
      </c>
      <c r="E168" s="273" t="s">
        <v>134</v>
      </c>
      <c r="F168" s="418">
        <v>0.27</v>
      </c>
      <c r="G168" s="303">
        <v>117</v>
      </c>
      <c r="H168" s="304" t="s">
        <v>419</v>
      </c>
      <c r="I168" s="295" t="s">
        <v>420</v>
      </c>
      <c r="J168" s="303" t="s">
        <v>410</v>
      </c>
      <c r="K168" s="490">
        <v>5</v>
      </c>
      <c r="L168" s="270" t="s">
        <v>75</v>
      </c>
      <c r="M168" s="270" t="s">
        <v>56</v>
      </c>
      <c r="N168" s="270">
        <v>5</v>
      </c>
      <c r="O168" s="490">
        <v>1</v>
      </c>
      <c r="P168" s="270">
        <v>1</v>
      </c>
      <c r="Q168" s="281"/>
      <c r="R168" s="270">
        <v>2</v>
      </c>
      <c r="S168" s="270"/>
      <c r="T168" s="270">
        <v>1</v>
      </c>
      <c r="U168" s="270"/>
      <c r="V168" s="480">
        <f>AH168/AH167</f>
        <v>1</v>
      </c>
      <c r="W168" s="272">
        <v>8</v>
      </c>
      <c r="X168" s="272" t="s">
        <v>137</v>
      </c>
      <c r="Y168" s="78"/>
      <c r="Z168" s="78">
        <v>50000000</v>
      </c>
      <c r="AA168" s="78"/>
      <c r="AB168" s="78"/>
      <c r="AC168" s="78"/>
      <c r="AD168" s="78"/>
      <c r="AE168" s="78"/>
      <c r="AF168" s="78"/>
      <c r="AG168" s="78"/>
      <c r="AH168" s="38">
        <f>+Y168+Z168+AA168+AB168+AC168+AD168+AE168+AF168+AG168</f>
        <v>50000000</v>
      </c>
      <c r="AI168" s="90"/>
      <c r="AJ168" s="90">
        <v>51500000</v>
      </c>
      <c r="AK168" s="90"/>
      <c r="AL168" s="38"/>
      <c r="AM168" s="90"/>
      <c r="AN168" s="90"/>
      <c r="AO168" s="90"/>
      <c r="AP168" s="90"/>
      <c r="AQ168" s="90"/>
      <c r="AR168" s="41">
        <f>AI168+AJ168+AK168+AL168+AM168+AN168+AO168+AP168+AQ168</f>
        <v>51500000</v>
      </c>
      <c r="AS168" s="90"/>
      <c r="AT168" s="90">
        <v>53045000</v>
      </c>
      <c r="AU168" s="90"/>
      <c r="AV168" s="90"/>
      <c r="AW168" s="90"/>
      <c r="AX168" s="90"/>
      <c r="AY168" s="90"/>
      <c r="AZ168" s="90"/>
      <c r="BA168" s="90"/>
      <c r="BB168" s="90"/>
      <c r="BC168" s="90"/>
      <c r="BD168" s="90"/>
      <c r="BE168" s="33">
        <f>AS168+AT168+AU168+AV168+AW168+AX168+AY168+BC168+BD168</f>
        <v>53045000</v>
      </c>
      <c r="BF168" s="92"/>
      <c r="BG168" s="80">
        <v>54636350</v>
      </c>
      <c r="BH168" s="80"/>
      <c r="BI168" s="80"/>
      <c r="BJ168" s="80"/>
      <c r="BK168" s="80"/>
      <c r="BL168" s="80"/>
      <c r="BM168" s="80"/>
      <c r="BN168" s="80"/>
      <c r="BO168" s="31">
        <f>BF168+BG168+BH168+BI168+BJ168+BK168+BL168+BM168+BN168</f>
        <v>54636350</v>
      </c>
      <c r="BP168" s="40">
        <f>AH168+AR168+BE168+BO168</f>
        <v>209181350</v>
      </c>
      <c r="BQ168" s="291"/>
    </row>
    <row r="169" spans="1:69" ht="24.75" customHeight="1" x14ac:dyDescent="0.2">
      <c r="A169" s="348"/>
      <c r="B169" s="348"/>
      <c r="C169" s="260">
        <v>31</v>
      </c>
      <c r="D169" s="261" t="s">
        <v>421</v>
      </c>
      <c r="E169" s="311"/>
      <c r="F169" s="264"/>
      <c r="G169" s="263"/>
      <c r="H169" s="264"/>
      <c r="I169" s="264"/>
      <c r="J169" s="263"/>
      <c r="K169" s="265"/>
      <c r="L169" s="266"/>
      <c r="M169" s="264"/>
      <c r="N169" s="264"/>
      <c r="O169" s="104"/>
      <c r="P169" s="264"/>
      <c r="Q169" s="267"/>
      <c r="R169" s="104"/>
      <c r="S169" s="104"/>
      <c r="T169" s="104"/>
      <c r="U169" s="104"/>
      <c r="V169" s="104"/>
      <c r="W169" s="104"/>
      <c r="X169" s="104"/>
      <c r="Y169" s="106">
        <f>SUM(Y170)</f>
        <v>0</v>
      </c>
      <c r="Z169" s="102">
        <f t="shared" ref="Z169:AO169" si="159">SUM(Z170)</f>
        <v>123200000</v>
      </c>
      <c r="AA169" s="102">
        <f t="shared" si="159"/>
        <v>0</v>
      </c>
      <c r="AB169" s="102">
        <f t="shared" si="159"/>
        <v>0</v>
      </c>
      <c r="AC169" s="102">
        <f t="shared" si="159"/>
        <v>0</v>
      </c>
      <c r="AD169" s="102">
        <f t="shared" si="159"/>
        <v>0</v>
      </c>
      <c r="AE169" s="102">
        <f t="shared" si="159"/>
        <v>0</v>
      </c>
      <c r="AF169" s="106">
        <f t="shared" si="159"/>
        <v>0</v>
      </c>
      <c r="AG169" s="106">
        <f t="shared" si="159"/>
        <v>0</v>
      </c>
      <c r="AH169" s="106">
        <f t="shared" si="159"/>
        <v>123200000</v>
      </c>
      <c r="AI169" s="106">
        <f t="shared" si="159"/>
        <v>0</v>
      </c>
      <c r="AJ169" s="106">
        <f t="shared" si="159"/>
        <v>126896000</v>
      </c>
      <c r="AK169" s="106">
        <f t="shared" si="159"/>
        <v>0</v>
      </c>
      <c r="AL169" s="106">
        <f t="shared" si="159"/>
        <v>0</v>
      </c>
      <c r="AM169" s="106">
        <f t="shared" si="159"/>
        <v>0</v>
      </c>
      <c r="AN169" s="106">
        <f t="shared" si="159"/>
        <v>0</v>
      </c>
      <c r="AO169" s="106">
        <f t="shared" si="159"/>
        <v>0</v>
      </c>
      <c r="AP169" s="106">
        <f t="shared" ref="AP169:BD169" si="160">SUM(AP170)</f>
        <v>0</v>
      </c>
      <c r="AQ169" s="106">
        <f t="shared" si="160"/>
        <v>0</v>
      </c>
      <c r="AR169" s="107">
        <f t="shared" si="160"/>
        <v>126896000</v>
      </c>
      <c r="AS169" s="108">
        <f t="shared" si="160"/>
        <v>0</v>
      </c>
      <c r="AT169" s="108">
        <f t="shared" si="160"/>
        <v>130702880</v>
      </c>
      <c r="AU169" s="108">
        <f t="shared" si="160"/>
        <v>0</v>
      </c>
      <c r="AV169" s="108">
        <f t="shared" si="160"/>
        <v>0</v>
      </c>
      <c r="AW169" s="108">
        <f t="shared" si="160"/>
        <v>0</v>
      </c>
      <c r="AX169" s="108">
        <f t="shared" si="160"/>
        <v>0</v>
      </c>
      <c r="AY169" s="108">
        <f t="shared" si="160"/>
        <v>0</v>
      </c>
      <c r="AZ169" s="108">
        <f t="shared" si="160"/>
        <v>0</v>
      </c>
      <c r="BA169" s="108">
        <f t="shared" si="160"/>
        <v>0</v>
      </c>
      <c r="BB169" s="108">
        <f t="shared" si="160"/>
        <v>0</v>
      </c>
      <c r="BC169" s="108">
        <f t="shared" si="160"/>
        <v>0</v>
      </c>
      <c r="BD169" s="108">
        <f t="shared" si="160"/>
        <v>0</v>
      </c>
      <c r="BE169" s="108">
        <f>SUM(BE170)</f>
        <v>130702880</v>
      </c>
      <c r="BF169" s="104"/>
      <c r="BG169" s="104"/>
      <c r="BH169" s="104"/>
      <c r="BI169" s="104"/>
      <c r="BJ169" s="104"/>
      <c r="BK169" s="104"/>
      <c r="BL169" s="104"/>
      <c r="BM169" s="104"/>
      <c r="BN169" s="104"/>
      <c r="BO169" s="107">
        <f>SUM(BO170)</f>
        <v>134623966.40000001</v>
      </c>
      <c r="BP169" s="109">
        <f>SUM(BP170)</f>
        <v>515422846.39999998</v>
      </c>
      <c r="BQ169" s="291"/>
    </row>
    <row r="170" spans="1:69" ht="107.25" customHeight="1" x14ac:dyDescent="0.2">
      <c r="A170" s="348"/>
      <c r="B170" s="409"/>
      <c r="C170" s="302">
        <v>14</v>
      </c>
      <c r="D170" s="271" t="s">
        <v>422</v>
      </c>
      <c r="E170" s="273" t="s">
        <v>278</v>
      </c>
      <c r="F170" s="418">
        <v>0.03</v>
      </c>
      <c r="G170" s="279">
        <v>118</v>
      </c>
      <c r="H170" s="275" t="s">
        <v>423</v>
      </c>
      <c r="I170" s="531" t="s">
        <v>424</v>
      </c>
      <c r="J170" s="411" t="s">
        <v>410</v>
      </c>
      <c r="K170" s="537">
        <v>5</v>
      </c>
      <c r="L170" s="538" t="s">
        <v>75</v>
      </c>
      <c r="M170" s="302">
        <v>16</v>
      </c>
      <c r="N170" s="302">
        <v>20</v>
      </c>
      <c r="O170" s="490">
        <v>4</v>
      </c>
      <c r="P170" s="270">
        <v>6</v>
      </c>
      <c r="Q170" s="281"/>
      <c r="R170" s="270">
        <v>6</v>
      </c>
      <c r="S170" s="270"/>
      <c r="T170" s="270">
        <v>4</v>
      </c>
      <c r="U170" s="538"/>
      <c r="V170" s="539">
        <f>AH170/AH169</f>
        <v>1</v>
      </c>
      <c r="W170" s="280">
        <v>4</v>
      </c>
      <c r="X170" s="362" t="s">
        <v>116</v>
      </c>
      <c r="Y170" s="93"/>
      <c r="Z170" s="52">
        <v>123200000</v>
      </c>
      <c r="AA170" s="93"/>
      <c r="AB170" s="93"/>
      <c r="AC170" s="93"/>
      <c r="AD170" s="93"/>
      <c r="AE170" s="93"/>
      <c r="AF170" s="93"/>
      <c r="AG170" s="93"/>
      <c r="AH170" s="28">
        <f>+Y170+Z170+AA170+AB170+AC170+AD170+AE170+AF170+AG170</f>
        <v>123200000</v>
      </c>
      <c r="AI170" s="36"/>
      <c r="AJ170" s="36">
        <v>126896000</v>
      </c>
      <c r="AK170" s="36"/>
      <c r="AL170" s="36"/>
      <c r="AM170" s="36"/>
      <c r="AN170" s="36"/>
      <c r="AO170" s="36"/>
      <c r="AP170" s="36"/>
      <c r="AQ170" s="36"/>
      <c r="AR170" s="31">
        <f>AI170+AJ170+AK170+AL170+AM170+AN170+AO170+AP170+AQ170</f>
        <v>126896000</v>
      </c>
      <c r="AS170" s="61"/>
      <c r="AT170" s="61">
        <v>130702880</v>
      </c>
      <c r="AU170" s="61"/>
      <c r="AV170" s="61"/>
      <c r="AW170" s="61"/>
      <c r="AX170" s="61"/>
      <c r="AY170" s="61"/>
      <c r="AZ170" s="61"/>
      <c r="BA170" s="61"/>
      <c r="BB170" s="61"/>
      <c r="BC170" s="61"/>
      <c r="BD170" s="61"/>
      <c r="BE170" s="33">
        <f>AS170+AT170+AU170+AV170+AW170+AX170+AY170+BC170+BD170</f>
        <v>130702880</v>
      </c>
      <c r="BF170" s="51"/>
      <c r="BG170" s="36">
        <v>134623966.40000001</v>
      </c>
      <c r="BH170" s="36"/>
      <c r="BI170" s="36"/>
      <c r="BJ170" s="36"/>
      <c r="BK170" s="36"/>
      <c r="BL170" s="36"/>
      <c r="BM170" s="36"/>
      <c r="BN170" s="36"/>
      <c r="BO170" s="31">
        <f>BF170+BG170+BH170+BI170+BJ170+BK170+BL170+BM170+BN170</f>
        <v>134623966.40000001</v>
      </c>
      <c r="BP170" s="35">
        <f>AH170+AR170+BE170+BO170</f>
        <v>515422846.39999998</v>
      </c>
      <c r="BQ170" s="291"/>
    </row>
    <row r="171" spans="1:69" ht="24.75" customHeight="1" x14ac:dyDescent="0.2">
      <c r="A171" s="348"/>
      <c r="B171" s="248">
        <v>10</v>
      </c>
      <c r="C171" s="346" t="s">
        <v>425</v>
      </c>
      <c r="D171" s="250"/>
      <c r="E171" s="250"/>
      <c r="F171" s="250"/>
      <c r="G171" s="540"/>
      <c r="H171" s="253"/>
      <c r="I171" s="253"/>
      <c r="J171" s="254"/>
      <c r="K171" s="252"/>
      <c r="L171" s="255"/>
      <c r="M171" s="253"/>
      <c r="N171" s="253"/>
      <c r="O171" s="118"/>
      <c r="P171" s="253"/>
      <c r="Q171" s="256"/>
      <c r="R171" s="253"/>
      <c r="S171" s="253"/>
      <c r="T171" s="252"/>
      <c r="U171" s="252"/>
      <c r="V171" s="347"/>
      <c r="W171" s="252"/>
      <c r="X171" s="252"/>
      <c r="Y171" s="20">
        <f t="shared" ref="Y171:AG171" si="161">+Y172+Y174</f>
        <v>0</v>
      </c>
      <c r="Z171" s="20">
        <f t="shared" si="161"/>
        <v>333032525</v>
      </c>
      <c r="AA171" s="20">
        <f t="shared" si="161"/>
        <v>90000000</v>
      </c>
      <c r="AB171" s="20">
        <f t="shared" si="161"/>
        <v>0</v>
      </c>
      <c r="AC171" s="20">
        <f t="shared" si="161"/>
        <v>0</v>
      </c>
      <c r="AD171" s="20">
        <f t="shared" si="161"/>
        <v>0</v>
      </c>
      <c r="AE171" s="20">
        <f t="shared" si="161"/>
        <v>0</v>
      </c>
      <c r="AF171" s="20">
        <f t="shared" si="161"/>
        <v>0</v>
      </c>
      <c r="AG171" s="20">
        <f t="shared" si="161"/>
        <v>0</v>
      </c>
      <c r="AH171" s="20">
        <f>+AH172+AH174</f>
        <v>423032525</v>
      </c>
      <c r="AI171" s="20">
        <f t="shared" ref="AI171:AX171" si="162">+AI172+AI174</f>
        <v>0</v>
      </c>
      <c r="AJ171" s="20">
        <f t="shared" si="162"/>
        <v>236949833</v>
      </c>
      <c r="AK171" s="20">
        <f t="shared" si="162"/>
        <v>233900000</v>
      </c>
      <c r="AL171" s="20">
        <f t="shared" si="162"/>
        <v>0</v>
      </c>
      <c r="AM171" s="20">
        <f t="shared" si="162"/>
        <v>0</v>
      </c>
      <c r="AN171" s="20">
        <f t="shared" si="162"/>
        <v>0</v>
      </c>
      <c r="AO171" s="20">
        <f t="shared" si="162"/>
        <v>0</v>
      </c>
      <c r="AP171" s="20">
        <f t="shared" si="162"/>
        <v>0</v>
      </c>
      <c r="AQ171" s="20">
        <f t="shared" si="162"/>
        <v>0</v>
      </c>
      <c r="AR171" s="20">
        <f t="shared" si="162"/>
        <v>470849833</v>
      </c>
      <c r="AS171" s="20">
        <f t="shared" si="162"/>
        <v>0</v>
      </c>
      <c r="AT171" s="20">
        <f t="shared" si="162"/>
        <v>244058328</v>
      </c>
      <c r="AU171" s="20">
        <f t="shared" si="162"/>
        <v>74647000</v>
      </c>
      <c r="AV171" s="20">
        <f t="shared" si="162"/>
        <v>0</v>
      </c>
      <c r="AW171" s="20">
        <f t="shared" si="162"/>
        <v>0</v>
      </c>
      <c r="AX171" s="20">
        <f t="shared" si="162"/>
        <v>0</v>
      </c>
      <c r="AY171" s="20">
        <f t="shared" ref="AY171:BD171" si="163">+AY172+AY174</f>
        <v>0</v>
      </c>
      <c r="AZ171" s="20">
        <f t="shared" si="163"/>
        <v>0</v>
      </c>
      <c r="BA171" s="20">
        <f t="shared" si="163"/>
        <v>0</v>
      </c>
      <c r="BB171" s="20">
        <f t="shared" si="163"/>
        <v>0</v>
      </c>
      <c r="BC171" s="20">
        <f t="shared" si="163"/>
        <v>0</v>
      </c>
      <c r="BD171" s="20">
        <f t="shared" si="163"/>
        <v>0</v>
      </c>
      <c r="BE171" s="20">
        <f>+BE172+BE174</f>
        <v>318705328</v>
      </c>
      <c r="BF171" s="22"/>
      <c r="BG171" s="22"/>
      <c r="BH171" s="22"/>
      <c r="BI171" s="22"/>
      <c r="BJ171" s="22"/>
      <c r="BK171" s="22"/>
      <c r="BL171" s="22"/>
      <c r="BM171" s="22"/>
      <c r="BN171" s="22"/>
      <c r="BO171" s="23">
        <f>+BO172+BO174</f>
        <v>296380078</v>
      </c>
      <c r="BP171" s="20">
        <f>+BP172+BP174</f>
        <v>1508967764</v>
      </c>
      <c r="BQ171" s="291"/>
    </row>
    <row r="172" spans="1:69" ht="24.75" customHeight="1" x14ac:dyDescent="0.2">
      <c r="A172" s="348"/>
      <c r="B172" s="345"/>
      <c r="C172" s="260">
        <v>32</v>
      </c>
      <c r="D172" s="261" t="s">
        <v>426</v>
      </c>
      <c r="E172" s="264"/>
      <c r="F172" s="264"/>
      <c r="G172" s="263"/>
      <c r="H172" s="264"/>
      <c r="I172" s="264"/>
      <c r="J172" s="263"/>
      <c r="K172" s="265"/>
      <c r="L172" s="266"/>
      <c r="M172" s="264"/>
      <c r="N172" s="264"/>
      <c r="O172" s="104"/>
      <c r="P172" s="264"/>
      <c r="Q172" s="267"/>
      <c r="R172" s="264"/>
      <c r="S172" s="264"/>
      <c r="T172" s="265"/>
      <c r="U172" s="265"/>
      <c r="V172" s="349"/>
      <c r="W172" s="265"/>
      <c r="X172" s="265"/>
      <c r="Y172" s="24">
        <f t="shared" ref="Y172:AG172" si="164">SUM(Y173)</f>
        <v>0</v>
      </c>
      <c r="Z172" s="24">
        <f t="shared" si="164"/>
        <v>333032525</v>
      </c>
      <c r="AA172" s="24">
        <f t="shared" si="164"/>
        <v>60000000</v>
      </c>
      <c r="AB172" s="24">
        <f t="shared" si="164"/>
        <v>0</v>
      </c>
      <c r="AC172" s="24">
        <f t="shared" si="164"/>
        <v>0</v>
      </c>
      <c r="AD172" s="24">
        <f t="shared" si="164"/>
        <v>0</v>
      </c>
      <c r="AE172" s="24">
        <f t="shared" si="164"/>
        <v>0</v>
      </c>
      <c r="AF172" s="24">
        <f t="shared" si="164"/>
        <v>0</v>
      </c>
      <c r="AG172" s="24">
        <f t="shared" si="164"/>
        <v>0</v>
      </c>
      <c r="AH172" s="24">
        <f>SUM(AH173)</f>
        <v>393032525</v>
      </c>
      <c r="AI172" s="24">
        <f t="shared" ref="AI172:AX172" si="165">SUM(AI173)</f>
        <v>0</v>
      </c>
      <c r="AJ172" s="24">
        <f t="shared" si="165"/>
        <v>236949833</v>
      </c>
      <c r="AK172" s="24">
        <f t="shared" si="165"/>
        <v>193900000</v>
      </c>
      <c r="AL172" s="24">
        <f t="shared" si="165"/>
        <v>0</v>
      </c>
      <c r="AM172" s="24">
        <f t="shared" si="165"/>
        <v>0</v>
      </c>
      <c r="AN172" s="24">
        <f t="shared" si="165"/>
        <v>0</v>
      </c>
      <c r="AO172" s="24">
        <f t="shared" si="165"/>
        <v>0</v>
      </c>
      <c r="AP172" s="24">
        <f t="shared" si="165"/>
        <v>0</v>
      </c>
      <c r="AQ172" s="24">
        <f t="shared" si="165"/>
        <v>0</v>
      </c>
      <c r="AR172" s="24">
        <f t="shared" si="165"/>
        <v>430849833</v>
      </c>
      <c r="AS172" s="24">
        <f t="shared" si="165"/>
        <v>0</v>
      </c>
      <c r="AT172" s="24">
        <f t="shared" si="165"/>
        <v>244058328</v>
      </c>
      <c r="AU172" s="24">
        <f t="shared" si="165"/>
        <v>59647000</v>
      </c>
      <c r="AV172" s="24">
        <f t="shared" si="165"/>
        <v>0</v>
      </c>
      <c r="AW172" s="24">
        <f t="shared" si="165"/>
        <v>0</v>
      </c>
      <c r="AX172" s="24">
        <f t="shared" si="165"/>
        <v>0</v>
      </c>
      <c r="AY172" s="24">
        <f t="shared" ref="AY172:BD172" si="166">SUM(AY173)</f>
        <v>0</v>
      </c>
      <c r="AZ172" s="24">
        <f t="shared" si="166"/>
        <v>0</v>
      </c>
      <c r="BA172" s="24">
        <f t="shared" si="166"/>
        <v>0</v>
      </c>
      <c r="BB172" s="24">
        <f t="shared" si="166"/>
        <v>0</v>
      </c>
      <c r="BC172" s="24">
        <f t="shared" si="166"/>
        <v>0</v>
      </c>
      <c r="BD172" s="24">
        <f t="shared" si="166"/>
        <v>0</v>
      </c>
      <c r="BE172" s="24">
        <f>SUM(BE173)</f>
        <v>303705328</v>
      </c>
      <c r="BF172" s="26"/>
      <c r="BG172" s="26"/>
      <c r="BH172" s="26"/>
      <c r="BI172" s="26"/>
      <c r="BJ172" s="26"/>
      <c r="BK172" s="26"/>
      <c r="BL172" s="26"/>
      <c r="BM172" s="26"/>
      <c r="BN172" s="26"/>
      <c r="BO172" s="27">
        <f>SUM(BO173)</f>
        <v>281380078</v>
      </c>
      <c r="BP172" s="24">
        <f>SUM(BP173)</f>
        <v>1408967764</v>
      </c>
      <c r="BQ172" s="291"/>
    </row>
    <row r="173" spans="1:69" ht="126.75" customHeight="1" x14ac:dyDescent="0.2">
      <c r="A173" s="348"/>
      <c r="B173" s="348"/>
      <c r="C173" s="302">
        <v>6</v>
      </c>
      <c r="D173" s="541" t="s">
        <v>233</v>
      </c>
      <c r="E173" s="280" t="s">
        <v>129</v>
      </c>
      <c r="F173" s="280" t="s">
        <v>130</v>
      </c>
      <c r="G173" s="279">
        <v>119</v>
      </c>
      <c r="H173" s="275" t="s">
        <v>427</v>
      </c>
      <c r="I173" s="531" t="s">
        <v>409</v>
      </c>
      <c r="J173" s="276" t="s">
        <v>410</v>
      </c>
      <c r="K173" s="487">
        <v>5</v>
      </c>
      <c r="L173" s="322" t="s">
        <v>75</v>
      </c>
      <c r="M173" s="302">
        <v>10</v>
      </c>
      <c r="N173" s="302">
        <v>32</v>
      </c>
      <c r="O173" s="415">
        <v>7</v>
      </c>
      <c r="P173" s="302">
        <v>9</v>
      </c>
      <c r="Q173" s="281"/>
      <c r="R173" s="302">
        <v>9</v>
      </c>
      <c r="S173" s="302"/>
      <c r="T173" s="302">
        <v>7</v>
      </c>
      <c r="U173" s="322"/>
      <c r="V173" s="439">
        <f>AH173/AH172</f>
        <v>1</v>
      </c>
      <c r="W173" s="280">
        <v>11</v>
      </c>
      <c r="X173" s="277" t="s">
        <v>232</v>
      </c>
      <c r="Y173" s="65"/>
      <c r="Z173" s="65">
        <v>333032525</v>
      </c>
      <c r="AA173" s="53">
        <v>60000000</v>
      </c>
      <c r="AB173" s="52"/>
      <c r="AC173" s="65"/>
      <c r="AD173" s="65"/>
      <c r="AE173" s="65"/>
      <c r="AF173" s="65"/>
      <c r="AG173" s="65"/>
      <c r="AH173" s="28">
        <f>+Y173+Z173+AA173+AB173+AC173+AD173+AE173+AF173+AG173</f>
        <v>393032525</v>
      </c>
      <c r="AI173" s="36"/>
      <c r="AJ173" s="36">
        <v>236949833</v>
      </c>
      <c r="AK173" s="50">
        <v>193900000</v>
      </c>
      <c r="AL173" s="50"/>
      <c r="AM173" s="36"/>
      <c r="AN173" s="36"/>
      <c r="AO173" s="36"/>
      <c r="AP173" s="36"/>
      <c r="AQ173" s="36"/>
      <c r="AR173" s="31">
        <f>AI173+AJ173+AK173+AL173+AM173+AN173+AO173+AP173+AQ173</f>
        <v>430849833</v>
      </c>
      <c r="AS173" s="61"/>
      <c r="AT173" s="61">
        <v>244058328</v>
      </c>
      <c r="AU173" s="60">
        <v>59647000</v>
      </c>
      <c r="AV173" s="60"/>
      <c r="AW173" s="61"/>
      <c r="AX173" s="61"/>
      <c r="AY173" s="61"/>
      <c r="AZ173" s="61"/>
      <c r="BA173" s="61"/>
      <c r="BB173" s="61"/>
      <c r="BC173" s="61"/>
      <c r="BD173" s="61"/>
      <c r="BE173" s="33">
        <f>AS173+AT173+AU173+AV173+AW173+AX173+AY173+BC173+BD173</f>
        <v>303705328</v>
      </c>
      <c r="BF173" s="51"/>
      <c r="BG173" s="36">
        <v>251380078</v>
      </c>
      <c r="BH173" s="61">
        <v>30000000</v>
      </c>
      <c r="BI173" s="36"/>
      <c r="BJ173" s="36"/>
      <c r="BK173" s="36"/>
      <c r="BL173" s="36"/>
      <c r="BM173" s="36"/>
      <c r="BN173" s="36"/>
      <c r="BO173" s="31">
        <f>BF173+BG173+BH173+BI173+BJ173+BK173+BL173+BM173+BN173</f>
        <v>281380078</v>
      </c>
      <c r="BP173" s="35">
        <f>AH173+AR173+BE173+BO173</f>
        <v>1408967764</v>
      </c>
      <c r="BQ173" s="291"/>
    </row>
    <row r="174" spans="1:69" ht="24.75" customHeight="1" x14ac:dyDescent="0.2">
      <c r="A174" s="348"/>
      <c r="B174" s="348"/>
      <c r="C174" s="260">
        <v>33</v>
      </c>
      <c r="D174" s="261" t="s">
        <v>428</v>
      </c>
      <c r="E174" s="264"/>
      <c r="F174" s="264"/>
      <c r="G174" s="263"/>
      <c r="H174" s="264"/>
      <c r="I174" s="264"/>
      <c r="J174" s="263"/>
      <c r="K174" s="265"/>
      <c r="L174" s="266"/>
      <c r="M174" s="264"/>
      <c r="N174" s="264"/>
      <c r="O174" s="104"/>
      <c r="P174" s="264"/>
      <c r="Q174" s="267"/>
      <c r="R174" s="264"/>
      <c r="S174" s="264"/>
      <c r="T174" s="265"/>
      <c r="U174" s="265"/>
      <c r="V174" s="349"/>
      <c r="W174" s="265"/>
      <c r="X174" s="265"/>
      <c r="Y174" s="24">
        <f t="shared" ref="Y174:AG174" si="167">SUM(Y175:Y176)</f>
        <v>0</v>
      </c>
      <c r="Z174" s="24">
        <f t="shared" si="167"/>
        <v>0</v>
      </c>
      <c r="AA174" s="24">
        <f t="shared" si="167"/>
        <v>30000000</v>
      </c>
      <c r="AB174" s="24">
        <f t="shared" si="167"/>
        <v>0</v>
      </c>
      <c r="AC174" s="24">
        <f t="shared" si="167"/>
        <v>0</v>
      </c>
      <c r="AD174" s="24">
        <f t="shared" si="167"/>
        <v>0</v>
      </c>
      <c r="AE174" s="24">
        <f t="shared" si="167"/>
        <v>0</v>
      </c>
      <c r="AF174" s="24">
        <f t="shared" si="167"/>
        <v>0</v>
      </c>
      <c r="AG174" s="24">
        <f t="shared" si="167"/>
        <v>0</v>
      </c>
      <c r="AH174" s="25">
        <f>SUM(AH175:AH176)</f>
        <v>30000000</v>
      </c>
      <c r="AI174" s="24">
        <f t="shared" ref="AI174:AX174" si="168">SUM(AI175:AI176)</f>
        <v>0</v>
      </c>
      <c r="AJ174" s="24">
        <f t="shared" si="168"/>
        <v>0</v>
      </c>
      <c r="AK174" s="24">
        <f t="shared" si="168"/>
        <v>40000000</v>
      </c>
      <c r="AL174" s="24">
        <f t="shared" si="168"/>
        <v>0</v>
      </c>
      <c r="AM174" s="24">
        <f t="shared" si="168"/>
        <v>0</v>
      </c>
      <c r="AN174" s="24">
        <f t="shared" si="168"/>
        <v>0</v>
      </c>
      <c r="AO174" s="24">
        <f t="shared" si="168"/>
        <v>0</v>
      </c>
      <c r="AP174" s="24">
        <f t="shared" si="168"/>
        <v>0</v>
      </c>
      <c r="AQ174" s="24">
        <f t="shared" si="168"/>
        <v>0</v>
      </c>
      <c r="AR174" s="24">
        <f t="shared" si="168"/>
        <v>40000000</v>
      </c>
      <c r="AS174" s="24">
        <f t="shared" si="168"/>
        <v>0</v>
      </c>
      <c r="AT174" s="24">
        <f t="shared" si="168"/>
        <v>0</v>
      </c>
      <c r="AU174" s="24">
        <f t="shared" si="168"/>
        <v>15000000</v>
      </c>
      <c r="AV174" s="24">
        <f t="shared" si="168"/>
        <v>0</v>
      </c>
      <c r="AW174" s="24">
        <f t="shared" si="168"/>
        <v>0</v>
      </c>
      <c r="AX174" s="24">
        <f t="shared" si="168"/>
        <v>0</v>
      </c>
      <c r="AY174" s="24">
        <f t="shared" ref="AY174:BD174" si="169">SUM(AY175:AY176)</f>
        <v>0</v>
      </c>
      <c r="AZ174" s="24">
        <f t="shared" si="169"/>
        <v>0</v>
      </c>
      <c r="BA174" s="24">
        <f t="shared" si="169"/>
        <v>0</v>
      </c>
      <c r="BB174" s="24">
        <f t="shared" si="169"/>
        <v>0</v>
      </c>
      <c r="BC174" s="24">
        <f t="shared" si="169"/>
        <v>0</v>
      </c>
      <c r="BD174" s="24">
        <f t="shared" si="169"/>
        <v>0</v>
      </c>
      <c r="BE174" s="24">
        <f>SUM(BE175:BE176)</f>
        <v>15000000</v>
      </c>
      <c r="BF174" s="26"/>
      <c r="BG174" s="26"/>
      <c r="BH174" s="26"/>
      <c r="BI174" s="26"/>
      <c r="BJ174" s="26"/>
      <c r="BK174" s="26"/>
      <c r="BL174" s="26"/>
      <c r="BM174" s="26"/>
      <c r="BN174" s="26"/>
      <c r="BO174" s="27">
        <f>SUM(BO175:BO176)</f>
        <v>15000000</v>
      </c>
      <c r="BP174" s="24">
        <f>SUM(BP175:BP176)</f>
        <v>100000000</v>
      </c>
      <c r="BQ174" s="291"/>
    </row>
    <row r="175" spans="1:69" ht="50.25" customHeight="1" x14ac:dyDescent="0.2">
      <c r="A175" s="348"/>
      <c r="B175" s="348"/>
      <c r="C175" s="270">
        <v>5</v>
      </c>
      <c r="D175" s="295" t="s">
        <v>429</v>
      </c>
      <c r="E175" s="542" t="s">
        <v>123</v>
      </c>
      <c r="F175" s="543" t="s">
        <v>123</v>
      </c>
      <c r="G175" s="279">
        <v>120</v>
      </c>
      <c r="H175" s="275" t="s">
        <v>430</v>
      </c>
      <c r="I175" s="531" t="s">
        <v>431</v>
      </c>
      <c r="J175" s="276" t="s">
        <v>410</v>
      </c>
      <c r="K175" s="487">
        <v>5</v>
      </c>
      <c r="L175" s="322" t="s">
        <v>75</v>
      </c>
      <c r="M175" s="302">
        <v>0</v>
      </c>
      <c r="N175" s="280">
        <v>10</v>
      </c>
      <c r="O175" s="415">
        <v>2</v>
      </c>
      <c r="P175" s="302">
        <v>3</v>
      </c>
      <c r="Q175" s="281"/>
      <c r="R175" s="302">
        <v>3</v>
      </c>
      <c r="S175" s="302"/>
      <c r="T175" s="302">
        <v>2</v>
      </c>
      <c r="U175" s="322"/>
      <c r="V175" s="525">
        <f>AH175/AH174</f>
        <v>0.5</v>
      </c>
      <c r="W175" s="280">
        <v>11</v>
      </c>
      <c r="X175" s="277" t="s">
        <v>232</v>
      </c>
      <c r="Y175" s="52"/>
      <c r="Z175" s="52"/>
      <c r="AA175" s="52">
        <v>15000000</v>
      </c>
      <c r="AB175" s="52"/>
      <c r="AC175" s="52"/>
      <c r="AD175" s="52"/>
      <c r="AE175" s="52"/>
      <c r="AF175" s="52"/>
      <c r="AG175" s="52"/>
      <c r="AH175" s="28">
        <f>+Y175+Z175+AA175+AB175+AC175+AD175+AE175+AF175+AG175</f>
        <v>15000000</v>
      </c>
      <c r="AI175" s="36"/>
      <c r="AJ175" s="36"/>
      <c r="AK175" s="36">
        <v>20000000</v>
      </c>
      <c r="AL175" s="36"/>
      <c r="AM175" s="36"/>
      <c r="AN175" s="36"/>
      <c r="AO175" s="36"/>
      <c r="AP175" s="36"/>
      <c r="AQ175" s="36"/>
      <c r="AR175" s="31">
        <f>AI175+AJ175+AK175+AL175+AM175+AN175+AO175+AP175+AQ175</f>
        <v>20000000</v>
      </c>
      <c r="AS175" s="61"/>
      <c r="AT175" s="61"/>
      <c r="AU175" s="61">
        <v>7500000</v>
      </c>
      <c r="AV175" s="61"/>
      <c r="AW175" s="61"/>
      <c r="AX175" s="61"/>
      <c r="AY175" s="61"/>
      <c r="AZ175" s="61"/>
      <c r="BA175" s="61"/>
      <c r="BB175" s="61"/>
      <c r="BC175" s="61"/>
      <c r="BD175" s="61"/>
      <c r="BE175" s="33">
        <f>AS175+AT175+AU175+AV175+AW175+AX175+AY175+BC175+BD175</f>
        <v>7500000</v>
      </c>
      <c r="BF175" s="51"/>
      <c r="BG175" s="36"/>
      <c r="BH175" s="36">
        <v>7500000</v>
      </c>
      <c r="BI175" s="36"/>
      <c r="BJ175" s="36"/>
      <c r="BK175" s="36"/>
      <c r="BL175" s="36"/>
      <c r="BM175" s="36"/>
      <c r="BN175" s="36"/>
      <c r="BO175" s="31">
        <f>BF175+BG175+BH175+BI175+BJ175+BK175+BL175+BM175+BN175</f>
        <v>7500000</v>
      </c>
      <c r="BP175" s="35">
        <f>AH175+AR175+BE175+BO175</f>
        <v>50000000</v>
      </c>
      <c r="BQ175" s="291"/>
    </row>
    <row r="176" spans="1:69" ht="78.75" customHeight="1" x14ac:dyDescent="0.2">
      <c r="A176" s="348"/>
      <c r="B176" s="409"/>
      <c r="C176" s="292"/>
      <c r="D176" s="298"/>
      <c r="E176" s="372"/>
      <c r="F176" s="420"/>
      <c r="G176" s="279">
        <v>121</v>
      </c>
      <c r="H176" s="275" t="s">
        <v>432</v>
      </c>
      <c r="I176" s="531" t="s">
        <v>433</v>
      </c>
      <c r="J176" s="276" t="s">
        <v>410</v>
      </c>
      <c r="K176" s="487">
        <v>5</v>
      </c>
      <c r="L176" s="544" t="s">
        <v>75</v>
      </c>
      <c r="M176" s="302">
        <v>9</v>
      </c>
      <c r="N176" s="280">
        <v>16</v>
      </c>
      <c r="O176" s="545">
        <v>4</v>
      </c>
      <c r="P176" s="546">
        <v>4</v>
      </c>
      <c r="Q176" s="281"/>
      <c r="R176" s="546">
        <v>4</v>
      </c>
      <c r="S176" s="546"/>
      <c r="T176" s="546">
        <v>4</v>
      </c>
      <c r="U176" s="544"/>
      <c r="V176" s="525">
        <f>AH176/AH174</f>
        <v>0.5</v>
      </c>
      <c r="W176" s="280">
        <v>11</v>
      </c>
      <c r="X176" s="277" t="s">
        <v>232</v>
      </c>
      <c r="Y176" s="52"/>
      <c r="Z176" s="52"/>
      <c r="AA176" s="52">
        <v>15000000</v>
      </c>
      <c r="AB176" s="52"/>
      <c r="AC176" s="52"/>
      <c r="AD176" s="52"/>
      <c r="AE176" s="52"/>
      <c r="AF176" s="52"/>
      <c r="AG176" s="52"/>
      <c r="AH176" s="28">
        <f>+Y176+Z176+AA176+AB176+AC176+AD176+AE176+AF176+AG176</f>
        <v>15000000</v>
      </c>
      <c r="AI176" s="36"/>
      <c r="AJ176" s="36"/>
      <c r="AK176" s="36">
        <v>20000000</v>
      </c>
      <c r="AL176" s="36"/>
      <c r="AM176" s="36"/>
      <c r="AN176" s="36"/>
      <c r="AO176" s="36"/>
      <c r="AP176" s="36"/>
      <c r="AQ176" s="36"/>
      <c r="AR176" s="31">
        <f>AI176+AJ176+AK176+AL176+AM176+AN176+AO176+AP176+AQ176</f>
        <v>20000000</v>
      </c>
      <c r="AS176" s="61"/>
      <c r="AT176" s="61"/>
      <c r="AU176" s="61">
        <v>7500000</v>
      </c>
      <c r="AV176" s="61"/>
      <c r="AW176" s="61"/>
      <c r="AX176" s="61"/>
      <c r="AY176" s="61"/>
      <c r="AZ176" s="61"/>
      <c r="BA176" s="61"/>
      <c r="BB176" s="61"/>
      <c r="BC176" s="61"/>
      <c r="BD176" s="61"/>
      <c r="BE176" s="33">
        <f>AS176+AT176+AU176+AV176+AW176+AX176+AY176+BC176+BD176</f>
        <v>7500000</v>
      </c>
      <c r="BF176" s="51"/>
      <c r="BG176" s="36"/>
      <c r="BH176" s="36">
        <v>7500000</v>
      </c>
      <c r="BI176" s="36"/>
      <c r="BJ176" s="36"/>
      <c r="BK176" s="36"/>
      <c r="BL176" s="36"/>
      <c r="BM176" s="36"/>
      <c r="BN176" s="36"/>
      <c r="BO176" s="31">
        <f>BF176+BG176+BH176+BI176+BJ176+BK176+BL176+BM176+BN176</f>
        <v>7500000</v>
      </c>
      <c r="BP176" s="35">
        <f>AH176+AR176+BE176+BO176</f>
        <v>50000000</v>
      </c>
      <c r="BQ176" s="291"/>
    </row>
    <row r="177" spans="1:69" s="553" customFormat="1" ht="24.75" customHeight="1" x14ac:dyDescent="0.2">
      <c r="A177" s="547"/>
      <c r="B177" s="548">
        <v>11</v>
      </c>
      <c r="C177" s="549" t="s">
        <v>434</v>
      </c>
      <c r="D177" s="113"/>
      <c r="E177" s="113"/>
      <c r="F177" s="113"/>
      <c r="G177" s="550"/>
      <c r="H177" s="113"/>
      <c r="I177" s="113"/>
      <c r="J177" s="551"/>
      <c r="K177" s="550"/>
      <c r="L177" s="550"/>
      <c r="M177" s="113"/>
      <c r="N177" s="113"/>
      <c r="O177" s="113"/>
      <c r="P177" s="113"/>
      <c r="Q177" s="256"/>
      <c r="R177" s="113"/>
      <c r="S177" s="113"/>
      <c r="T177" s="113"/>
      <c r="U177" s="113"/>
      <c r="V177" s="113"/>
      <c r="W177" s="113"/>
      <c r="X177" s="113"/>
      <c r="Y177" s="110">
        <f>Y178+Y184</f>
        <v>0</v>
      </c>
      <c r="Z177" s="110">
        <f t="shared" ref="Z177:AN177" si="170">Z178+Z184</f>
        <v>0</v>
      </c>
      <c r="AA177" s="110">
        <f t="shared" si="170"/>
        <v>50000000</v>
      </c>
      <c r="AB177" s="110">
        <f t="shared" si="170"/>
        <v>0</v>
      </c>
      <c r="AC177" s="110">
        <f t="shared" si="170"/>
        <v>0</v>
      </c>
      <c r="AD177" s="110">
        <f t="shared" si="170"/>
        <v>0</v>
      </c>
      <c r="AE177" s="110">
        <f t="shared" si="170"/>
        <v>0</v>
      </c>
      <c r="AF177" s="110">
        <f t="shared" si="170"/>
        <v>100000000</v>
      </c>
      <c r="AG177" s="110">
        <f t="shared" si="170"/>
        <v>1250000000</v>
      </c>
      <c r="AH177" s="110">
        <f t="shared" si="170"/>
        <v>1400000000</v>
      </c>
      <c r="AI177" s="110">
        <f t="shared" si="170"/>
        <v>0</v>
      </c>
      <c r="AJ177" s="110">
        <f t="shared" si="170"/>
        <v>0</v>
      </c>
      <c r="AK177" s="110">
        <f t="shared" si="170"/>
        <v>50000000</v>
      </c>
      <c r="AL177" s="110">
        <f t="shared" si="170"/>
        <v>0</v>
      </c>
      <c r="AM177" s="110">
        <f t="shared" si="170"/>
        <v>0</v>
      </c>
      <c r="AN177" s="110">
        <f t="shared" si="170"/>
        <v>0</v>
      </c>
      <c r="AO177" s="110">
        <f t="shared" ref="AO177:BE177" si="171">AO178+AO184</f>
        <v>0</v>
      </c>
      <c r="AP177" s="110">
        <f t="shared" si="171"/>
        <v>103000000</v>
      </c>
      <c r="AQ177" s="110">
        <f t="shared" si="171"/>
        <v>1250000000</v>
      </c>
      <c r="AR177" s="110">
        <f t="shared" si="171"/>
        <v>1403000000</v>
      </c>
      <c r="AS177" s="111">
        <f t="shared" si="171"/>
        <v>0</v>
      </c>
      <c r="AT177" s="112">
        <f t="shared" si="171"/>
        <v>0</v>
      </c>
      <c r="AU177" s="112">
        <f t="shared" si="171"/>
        <v>15000000</v>
      </c>
      <c r="AV177" s="112">
        <f t="shared" si="171"/>
        <v>0</v>
      </c>
      <c r="AW177" s="112">
        <f t="shared" si="171"/>
        <v>0</v>
      </c>
      <c r="AX177" s="112">
        <f t="shared" si="171"/>
        <v>0</v>
      </c>
      <c r="AY177" s="112">
        <f t="shared" si="171"/>
        <v>0</v>
      </c>
      <c r="AZ177" s="112">
        <f t="shared" si="171"/>
        <v>0</v>
      </c>
      <c r="BA177" s="112">
        <f t="shared" si="171"/>
        <v>0</v>
      </c>
      <c r="BB177" s="112">
        <f t="shared" si="171"/>
        <v>0</v>
      </c>
      <c r="BC177" s="112">
        <f t="shared" si="171"/>
        <v>106090000</v>
      </c>
      <c r="BD177" s="112">
        <f t="shared" si="171"/>
        <v>1250000000</v>
      </c>
      <c r="BE177" s="112">
        <f t="shared" si="171"/>
        <v>1371090000</v>
      </c>
      <c r="BF177" s="113"/>
      <c r="BG177" s="113"/>
      <c r="BH177" s="113"/>
      <c r="BI177" s="113"/>
      <c r="BJ177" s="113"/>
      <c r="BK177" s="113"/>
      <c r="BL177" s="113"/>
      <c r="BM177" s="113"/>
      <c r="BN177" s="113"/>
      <c r="BO177" s="110">
        <f>BO178+BO184</f>
        <v>2369272700</v>
      </c>
      <c r="BP177" s="111">
        <f>BP178+BP184</f>
        <v>6543362700</v>
      </c>
      <c r="BQ177" s="552"/>
    </row>
    <row r="178" spans="1:69" s="553" customFormat="1" ht="24.75" customHeight="1" x14ac:dyDescent="0.2">
      <c r="A178" s="547"/>
      <c r="B178" s="554"/>
      <c r="C178" s="555">
        <v>34</v>
      </c>
      <c r="D178" s="556" t="s">
        <v>435</v>
      </c>
      <c r="E178" s="116"/>
      <c r="F178" s="116"/>
      <c r="G178" s="555"/>
      <c r="H178" s="557"/>
      <c r="I178" s="116"/>
      <c r="J178" s="558"/>
      <c r="K178" s="558"/>
      <c r="L178" s="558"/>
      <c r="M178" s="116"/>
      <c r="N178" s="116"/>
      <c r="O178" s="116"/>
      <c r="P178" s="116"/>
      <c r="Q178" s="313"/>
      <c r="R178" s="116"/>
      <c r="S178" s="116"/>
      <c r="T178" s="116"/>
      <c r="U178" s="116"/>
      <c r="V178" s="116"/>
      <c r="W178" s="116"/>
      <c r="X178" s="116"/>
      <c r="Y178" s="114">
        <f>SUM(Y179:Y183)</f>
        <v>0</v>
      </c>
      <c r="Z178" s="114">
        <f t="shared" ref="Z178:AN178" si="172">SUM(Z179:Z183)</f>
        <v>0</v>
      </c>
      <c r="AA178" s="114">
        <f t="shared" si="172"/>
        <v>50000000</v>
      </c>
      <c r="AB178" s="114">
        <f t="shared" si="172"/>
        <v>0</v>
      </c>
      <c r="AC178" s="114">
        <f t="shared" si="172"/>
        <v>0</v>
      </c>
      <c r="AD178" s="114">
        <f t="shared" si="172"/>
        <v>0</v>
      </c>
      <c r="AE178" s="114">
        <f t="shared" si="172"/>
        <v>0</v>
      </c>
      <c r="AF178" s="114">
        <f t="shared" si="172"/>
        <v>0</v>
      </c>
      <c r="AG178" s="114">
        <f t="shared" si="172"/>
        <v>1250000000</v>
      </c>
      <c r="AH178" s="114">
        <f t="shared" si="172"/>
        <v>1300000000</v>
      </c>
      <c r="AI178" s="114">
        <f t="shared" si="172"/>
        <v>0</v>
      </c>
      <c r="AJ178" s="114">
        <f t="shared" si="172"/>
        <v>0</v>
      </c>
      <c r="AK178" s="114">
        <f t="shared" si="172"/>
        <v>50000000</v>
      </c>
      <c r="AL178" s="114">
        <f t="shared" si="172"/>
        <v>0</v>
      </c>
      <c r="AM178" s="114">
        <f t="shared" si="172"/>
        <v>0</v>
      </c>
      <c r="AN178" s="114">
        <f t="shared" si="172"/>
        <v>0</v>
      </c>
      <c r="AO178" s="114">
        <f t="shared" ref="AO178:BE178" si="173">SUM(AO179:AO183)</f>
        <v>0</v>
      </c>
      <c r="AP178" s="114">
        <f t="shared" si="173"/>
        <v>0</v>
      </c>
      <c r="AQ178" s="114">
        <f t="shared" si="173"/>
        <v>1250000000</v>
      </c>
      <c r="AR178" s="114">
        <f t="shared" si="173"/>
        <v>1300000000</v>
      </c>
      <c r="AS178" s="115">
        <f t="shared" si="173"/>
        <v>0</v>
      </c>
      <c r="AT178" s="115">
        <f t="shared" si="173"/>
        <v>0</v>
      </c>
      <c r="AU178" s="115">
        <f t="shared" si="173"/>
        <v>15000000</v>
      </c>
      <c r="AV178" s="115">
        <f t="shared" si="173"/>
        <v>0</v>
      </c>
      <c r="AW178" s="115">
        <f t="shared" si="173"/>
        <v>0</v>
      </c>
      <c r="AX178" s="115">
        <f t="shared" si="173"/>
        <v>0</v>
      </c>
      <c r="AY178" s="115">
        <f t="shared" si="173"/>
        <v>0</v>
      </c>
      <c r="AZ178" s="115">
        <f t="shared" si="173"/>
        <v>0</v>
      </c>
      <c r="BA178" s="115">
        <f t="shared" si="173"/>
        <v>0</v>
      </c>
      <c r="BB178" s="115">
        <f t="shared" si="173"/>
        <v>0</v>
      </c>
      <c r="BC178" s="115">
        <f t="shared" si="173"/>
        <v>0</v>
      </c>
      <c r="BD178" s="115">
        <f t="shared" si="173"/>
        <v>1250000000</v>
      </c>
      <c r="BE178" s="115">
        <f t="shared" si="173"/>
        <v>1265000000</v>
      </c>
      <c r="BF178" s="116"/>
      <c r="BG178" s="116"/>
      <c r="BH178" s="116"/>
      <c r="BI178" s="116"/>
      <c r="BJ178" s="116"/>
      <c r="BK178" s="116"/>
      <c r="BL178" s="116"/>
      <c r="BM178" s="116"/>
      <c r="BN178" s="116"/>
      <c r="BO178" s="114">
        <f>SUM(BO179:BO183)</f>
        <v>2260000000</v>
      </c>
      <c r="BP178" s="117">
        <f>SUM(BP179:BP183)</f>
        <v>6125000000</v>
      </c>
      <c r="BQ178" s="552"/>
    </row>
    <row r="179" spans="1:69" ht="90.75" customHeight="1" x14ac:dyDescent="0.2">
      <c r="A179" s="348"/>
      <c r="B179" s="348"/>
      <c r="C179" s="270"/>
      <c r="D179" s="315"/>
      <c r="E179" s="345"/>
      <c r="F179" s="345"/>
      <c r="G179" s="279">
        <v>122</v>
      </c>
      <c r="H179" s="275" t="s">
        <v>436</v>
      </c>
      <c r="I179" s="271" t="s">
        <v>437</v>
      </c>
      <c r="J179" s="276" t="s">
        <v>438</v>
      </c>
      <c r="K179" s="276">
        <v>8</v>
      </c>
      <c r="L179" s="289" t="s">
        <v>61</v>
      </c>
      <c r="M179" s="278">
        <v>0</v>
      </c>
      <c r="N179" s="278">
        <v>1</v>
      </c>
      <c r="O179" s="290">
        <v>1</v>
      </c>
      <c r="P179" s="278">
        <v>1</v>
      </c>
      <c r="Q179" s="281"/>
      <c r="R179" s="278">
        <v>1</v>
      </c>
      <c r="S179" s="278"/>
      <c r="T179" s="278">
        <v>1</v>
      </c>
      <c r="U179" s="289"/>
      <c r="V179" s="331">
        <f>AH179/$AH$178</f>
        <v>0.99615384615384617</v>
      </c>
      <c r="W179" s="279">
        <v>2</v>
      </c>
      <c r="X179" s="276" t="s">
        <v>143</v>
      </c>
      <c r="Y179" s="28"/>
      <c r="Z179" s="28"/>
      <c r="AA179" s="28">
        <v>45000000</v>
      </c>
      <c r="AB179" s="28"/>
      <c r="AC179" s="28"/>
      <c r="AD179" s="28"/>
      <c r="AE179" s="28"/>
      <c r="AF179" s="28"/>
      <c r="AG179" s="28">
        <v>1250000000</v>
      </c>
      <c r="AH179" s="28">
        <f>+Y179+Z179+AA179+AB179+AC179+AD179+AE179+AF179+AG179</f>
        <v>1295000000</v>
      </c>
      <c r="AI179" s="36"/>
      <c r="AJ179" s="36"/>
      <c r="AK179" s="36">
        <v>10000000</v>
      </c>
      <c r="AL179" s="36"/>
      <c r="AM179" s="36"/>
      <c r="AN179" s="36"/>
      <c r="AO179" s="36"/>
      <c r="AP179" s="36"/>
      <c r="AQ179" s="36">
        <v>390000000</v>
      </c>
      <c r="AR179" s="31">
        <f>AI179+AJ179+AK179+AL179+AM179+AN179+AO179+AP179+AQ179</f>
        <v>400000000</v>
      </c>
      <c r="AS179" s="61"/>
      <c r="AT179" s="61"/>
      <c r="AU179" s="61">
        <v>3000000</v>
      </c>
      <c r="AV179" s="61"/>
      <c r="AW179" s="61"/>
      <c r="AX179" s="61"/>
      <c r="AY179" s="61"/>
      <c r="AZ179" s="61"/>
      <c r="BA179" s="61"/>
      <c r="BB179" s="61"/>
      <c r="BC179" s="61"/>
      <c r="BD179" s="61">
        <v>410500000</v>
      </c>
      <c r="BE179" s="33">
        <f>AS179+AT179+AU179+AV179+AW179+AX179+AY179+BC179+BD179</f>
        <v>413500000</v>
      </c>
      <c r="BF179" s="51"/>
      <c r="BG179" s="36"/>
      <c r="BH179" s="36">
        <v>2500000</v>
      </c>
      <c r="BI179" s="36"/>
      <c r="BJ179" s="36"/>
      <c r="BK179" s="36"/>
      <c r="BL179" s="36"/>
      <c r="BM179" s="36"/>
      <c r="BN179" s="36">
        <v>506500000</v>
      </c>
      <c r="BO179" s="31">
        <f>BF179+BG179+BH179+BI179+BJ179+BK179+BL179+BM179+BN179</f>
        <v>509000000</v>
      </c>
      <c r="BP179" s="35">
        <f>AH179+AR179+BE179+BO179</f>
        <v>2617500000</v>
      </c>
      <c r="BQ179" s="291"/>
    </row>
    <row r="180" spans="1:69" ht="90.75" customHeight="1" x14ac:dyDescent="0.2">
      <c r="A180" s="348"/>
      <c r="B180" s="348"/>
      <c r="C180" s="292">
        <v>23</v>
      </c>
      <c r="D180" s="559" t="s">
        <v>439</v>
      </c>
      <c r="E180" s="416">
        <v>0.92</v>
      </c>
      <c r="F180" s="560">
        <v>0.85</v>
      </c>
      <c r="G180" s="279">
        <v>123</v>
      </c>
      <c r="H180" s="275" t="s">
        <v>440</v>
      </c>
      <c r="I180" s="271" t="s">
        <v>441</v>
      </c>
      <c r="J180" s="276" t="s">
        <v>438</v>
      </c>
      <c r="K180" s="276">
        <v>8</v>
      </c>
      <c r="L180" s="289" t="s">
        <v>61</v>
      </c>
      <c r="M180" s="278" t="s">
        <v>56</v>
      </c>
      <c r="N180" s="278">
        <v>4</v>
      </c>
      <c r="O180" s="290">
        <v>4</v>
      </c>
      <c r="P180" s="278">
        <v>4</v>
      </c>
      <c r="Q180" s="281"/>
      <c r="R180" s="278">
        <v>4</v>
      </c>
      <c r="S180" s="278"/>
      <c r="T180" s="278">
        <v>4</v>
      </c>
      <c r="U180" s="289"/>
      <c r="V180" s="331">
        <f>AH180/$AH$178</f>
        <v>0</v>
      </c>
      <c r="W180" s="279">
        <v>2</v>
      </c>
      <c r="X180" s="276" t="s">
        <v>143</v>
      </c>
      <c r="Y180" s="28"/>
      <c r="Z180" s="28"/>
      <c r="AA180" s="28"/>
      <c r="AB180" s="28"/>
      <c r="AC180" s="28"/>
      <c r="AD180" s="28"/>
      <c r="AE180" s="28"/>
      <c r="AF180" s="28"/>
      <c r="AG180" s="28"/>
      <c r="AH180" s="28">
        <f>+Y180+Z180+AA180+AB180+AC180+AD180+AE180+AF180+AG180</f>
        <v>0</v>
      </c>
      <c r="AI180" s="36"/>
      <c r="AJ180" s="36"/>
      <c r="AK180" s="36">
        <v>10000000</v>
      </c>
      <c r="AL180" s="36"/>
      <c r="AM180" s="36"/>
      <c r="AN180" s="36"/>
      <c r="AO180" s="36"/>
      <c r="AP180" s="36"/>
      <c r="AQ180" s="36">
        <v>85000000</v>
      </c>
      <c r="AR180" s="31">
        <f>AI180+AJ180+AK180+AL180+AM180+AN180+AO180+AP180+AQ180</f>
        <v>95000000</v>
      </c>
      <c r="AS180" s="61"/>
      <c r="AT180" s="61"/>
      <c r="AU180" s="61">
        <v>3000000</v>
      </c>
      <c r="AV180" s="61"/>
      <c r="AW180" s="61"/>
      <c r="AX180" s="61"/>
      <c r="AY180" s="61"/>
      <c r="AZ180" s="61"/>
      <c r="BA180" s="61"/>
      <c r="BB180" s="61"/>
      <c r="BC180" s="61"/>
      <c r="BD180" s="61">
        <v>42000000</v>
      </c>
      <c r="BE180" s="33">
        <f>AS180+AT180+AU180+AV180+AW180+AX180+AY180+BC180+BD180</f>
        <v>45000000</v>
      </c>
      <c r="BF180" s="51"/>
      <c r="BG180" s="36"/>
      <c r="BH180" s="36">
        <v>2500000</v>
      </c>
      <c r="BI180" s="36"/>
      <c r="BJ180" s="36"/>
      <c r="BK180" s="36"/>
      <c r="BL180" s="36"/>
      <c r="BM180" s="36"/>
      <c r="BN180" s="36">
        <v>247500000</v>
      </c>
      <c r="BO180" s="31">
        <f>BF180+BG180+BH180+BI180+BJ180+BK180+BL180+BM180+BN180</f>
        <v>250000000</v>
      </c>
      <c r="BP180" s="35">
        <f>AH180+AR180+BE180+BO180</f>
        <v>390000000</v>
      </c>
      <c r="BQ180" s="291"/>
    </row>
    <row r="181" spans="1:69" ht="134.25" customHeight="1" x14ac:dyDescent="0.2">
      <c r="A181" s="348"/>
      <c r="B181" s="348"/>
      <c r="C181" s="294">
        <v>24</v>
      </c>
      <c r="D181" s="329" t="s">
        <v>442</v>
      </c>
      <c r="E181" s="324" t="s">
        <v>443</v>
      </c>
      <c r="F181" s="323" t="s">
        <v>443</v>
      </c>
      <c r="G181" s="279">
        <v>124</v>
      </c>
      <c r="H181" s="275" t="s">
        <v>444</v>
      </c>
      <c r="I181" s="271" t="s">
        <v>445</v>
      </c>
      <c r="J181" s="276" t="s">
        <v>438</v>
      </c>
      <c r="K181" s="276">
        <v>8</v>
      </c>
      <c r="L181" s="289" t="s">
        <v>75</v>
      </c>
      <c r="M181" s="278">
        <v>40</v>
      </c>
      <c r="N181" s="278">
        <v>500</v>
      </c>
      <c r="O181" s="278">
        <v>0</v>
      </c>
      <c r="P181" s="278">
        <v>150</v>
      </c>
      <c r="Q181" s="281"/>
      <c r="R181" s="278">
        <v>200</v>
      </c>
      <c r="S181" s="278"/>
      <c r="T181" s="278">
        <v>150</v>
      </c>
      <c r="U181" s="289"/>
      <c r="V181" s="331">
        <f>AH181/$AH$178</f>
        <v>0</v>
      </c>
      <c r="W181" s="279">
        <v>2</v>
      </c>
      <c r="X181" s="276" t="s">
        <v>143</v>
      </c>
      <c r="Y181" s="28"/>
      <c r="Z181" s="28"/>
      <c r="AA181" s="28"/>
      <c r="AB181" s="28"/>
      <c r="AC181" s="28"/>
      <c r="AD181" s="28"/>
      <c r="AE181" s="28"/>
      <c r="AF181" s="28"/>
      <c r="AG181" s="28"/>
      <c r="AH181" s="28">
        <f>+Y181+Z181+AA181+AB181+AC181+AD181+AE181+AF181+AG181</f>
        <v>0</v>
      </c>
      <c r="AI181" s="36"/>
      <c r="AJ181" s="36"/>
      <c r="AK181" s="36">
        <v>10000000</v>
      </c>
      <c r="AL181" s="36"/>
      <c r="AM181" s="36"/>
      <c r="AN181" s="36"/>
      <c r="AO181" s="36"/>
      <c r="AP181" s="36"/>
      <c r="AQ181" s="36">
        <v>390000000</v>
      </c>
      <c r="AR181" s="31">
        <f>AI181+AJ181+AK181+AL181+AM181+AN181+AO181+AP181+AQ181</f>
        <v>400000000</v>
      </c>
      <c r="AS181" s="61"/>
      <c r="AT181" s="61"/>
      <c r="AU181" s="61">
        <v>3000000</v>
      </c>
      <c r="AV181" s="61"/>
      <c r="AW181" s="61"/>
      <c r="AX181" s="61"/>
      <c r="AY181" s="61"/>
      <c r="AZ181" s="61"/>
      <c r="BA181" s="61"/>
      <c r="BB181" s="61"/>
      <c r="BC181" s="61"/>
      <c r="BD181" s="61">
        <v>397000000</v>
      </c>
      <c r="BE181" s="33">
        <f>AS181+AT181+AU181+AV181+AW181+AX181+AY181+BC181+BD181</f>
        <v>400000000</v>
      </c>
      <c r="BF181" s="51"/>
      <c r="BG181" s="36"/>
      <c r="BH181" s="36">
        <v>2500000</v>
      </c>
      <c r="BI181" s="36"/>
      <c r="BJ181" s="36"/>
      <c r="BK181" s="36"/>
      <c r="BL181" s="36"/>
      <c r="BM181" s="36"/>
      <c r="BN181" s="36">
        <v>497500000</v>
      </c>
      <c r="BO181" s="31">
        <f>BF181+BG181+BH181+BI181+BJ181+BK181+BL181+BM181+BN181</f>
        <v>500000000</v>
      </c>
      <c r="BP181" s="35">
        <f>AH181+AR181+BE181+BO181</f>
        <v>1300000000</v>
      </c>
      <c r="BQ181" s="291"/>
    </row>
    <row r="182" spans="1:69" ht="171.75" customHeight="1" x14ac:dyDescent="0.2">
      <c r="A182" s="348"/>
      <c r="B182" s="348"/>
      <c r="C182" s="294"/>
      <c r="D182" s="317"/>
      <c r="E182" s="348"/>
      <c r="F182" s="348"/>
      <c r="G182" s="279">
        <v>125</v>
      </c>
      <c r="H182" s="275" t="s">
        <v>446</v>
      </c>
      <c r="I182" s="531" t="s">
        <v>447</v>
      </c>
      <c r="J182" s="276" t="s">
        <v>438</v>
      </c>
      <c r="K182" s="276">
        <v>8</v>
      </c>
      <c r="L182" s="561" t="s">
        <v>75</v>
      </c>
      <c r="M182" s="562">
        <v>1200</v>
      </c>
      <c r="N182" s="562">
        <v>2400</v>
      </c>
      <c r="O182" s="562">
        <v>150</v>
      </c>
      <c r="P182" s="562">
        <v>750</v>
      </c>
      <c r="Q182" s="281"/>
      <c r="R182" s="562">
        <v>750</v>
      </c>
      <c r="S182" s="562">
        <v>761</v>
      </c>
      <c r="T182" s="562">
        <v>750</v>
      </c>
      <c r="U182" s="561">
        <v>760</v>
      </c>
      <c r="V182" s="331">
        <f>AH182/$AH$178</f>
        <v>3.8461538461538464E-3</v>
      </c>
      <c r="W182" s="279">
        <v>2</v>
      </c>
      <c r="X182" s="276" t="s">
        <v>143</v>
      </c>
      <c r="Y182" s="28"/>
      <c r="Z182" s="28"/>
      <c r="AA182" s="28">
        <v>5000000</v>
      </c>
      <c r="AB182" s="28"/>
      <c r="AC182" s="28"/>
      <c r="AD182" s="28"/>
      <c r="AE182" s="28"/>
      <c r="AF182" s="28"/>
      <c r="AG182" s="28"/>
      <c r="AH182" s="28">
        <f>+Y182+Z182+AA182+AB182+AC182+AD182+AE182+AF182+AG182</f>
        <v>5000000</v>
      </c>
      <c r="AI182" s="36"/>
      <c r="AJ182" s="36"/>
      <c r="AK182" s="36">
        <v>10000000</v>
      </c>
      <c r="AL182" s="36"/>
      <c r="AM182" s="36"/>
      <c r="AN182" s="36"/>
      <c r="AO182" s="36"/>
      <c r="AP182" s="36"/>
      <c r="AQ182" s="36">
        <v>195000000</v>
      </c>
      <c r="AR182" s="31">
        <f>AI182+AJ182+AK182+AL182+AM182+AN182+AO182+AP182+AQ182</f>
        <v>205000000</v>
      </c>
      <c r="AS182" s="61"/>
      <c r="AT182" s="61"/>
      <c r="AU182" s="61">
        <v>3000000</v>
      </c>
      <c r="AV182" s="61"/>
      <c r="AW182" s="61"/>
      <c r="AX182" s="61"/>
      <c r="AY182" s="61"/>
      <c r="AZ182" s="61"/>
      <c r="BA182" s="61"/>
      <c r="BB182" s="61"/>
      <c r="BC182" s="61"/>
      <c r="BD182" s="61">
        <v>203500000</v>
      </c>
      <c r="BE182" s="33">
        <f>AS182+AT182+AU182+AV182+AW182+AX182+AY182+BC182+BD182</f>
        <v>206500000</v>
      </c>
      <c r="BF182" s="51"/>
      <c r="BG182" s="36"/>
      <c r="BH182" s="36">
        <v>2500000</v>
      </c>
      <c r="BI182" s="36"/>
      <c r="BJ182" s="36"/>
      <c r="BK182" s="36"/>
      <c r="BL182" s="36"/>
      <c r="BM182" s="36"/>
      <c r="BN182" s="36">
        <v>498500000</v>
      </c>
      <c r="BO182" s="31">
        <f>BF182+BG182+BH182+BI182+BJ182+BK182+BL182+BM182+BN182</f>
        <v>501000000</v>
      </c>
      <c r="BP182" s="35">
        <f>AH182+AR182+BE182+BO182</f>
        <v>917500000</v>
      </c>
      <c r="BQ182" s="291"/>
    </row>
    <row r="183" spans="1:69" ht="140.25" customHeight="1" x14ac:dyDescent="0.2">
      <c r="A183" s="348"/>
      <c r="B183" s="348"/>
      <c r="C183" s="292"/>
      <c r="D183" s="319"/>
      <c r="E183" s="409"/>
      <c r="F183" s="409"/>
      <c r="G183" s="280">
        <v>126</v>
      </c>
      <c r="H183" s="271" t="s">
        <v>448</v>
      </c>
      <c r="I183" s="271" t="s">
        <v>449</v>
      </c>
      <c r="J183" s="277" t="s">
        <v>438</v>
      </c>
      <c r="K183" s="277">
        <v>8</v>
      </c>
      <c r="L183" s="289" t="s">
        <v>61</v>
      </c>
      <c r="M183" s="278" t="s">
        <v>56</v>
      </c>
      <c r="N183" s="278">
        <f>1795+1531</f>
        <v>3326</v>
      </c>
      <c r="O183" s="278">
        <v>0</v>
      </c>
      <c r="P183" s="278">
        <f>1795 +  1531</f>
        <v>3326</v>
      </c>
      <c r="Q183" s="281"/>
      <c r="R183" s="278">
        <f>1795+1531</f>
        <v>3326</v>
      </c>
      <c r="S183" s="278"/>
      <c r="T183" s="278">
        <f>1795+1531</f>
        <v>3326</v>
      </c>
      <c r="U183" s="289"/>
      <c r="V183" s="408">
        <f>AH183/$AH$178</f>
        <v>0</v>
      </c>
      <c r="W183" s="280">
        <v>2</v>
      </c>
      <c r="X183" s="277" t="s">
        <v>143</v>
      </c>
      <c r="Y183" s="56"/>
      <c r="Z183" s="56"/>
      <c r="AA183" s="56"/>
      <c r="AB183" s="56"/>
      <c r="AC183" s="56"/>
      <c r="AD183" s="56"/>
      <c r="AE183" s="56"/>
      <c r="AF183" s="56"/>
      <c r="AG183" s="56"/>
      <c r="AH183" s="56">
        <f>+Y183+Z183+AA183+AB183+AC183+AD183+AE183+AF183+AG183</f>
        <v>0</v>
      </c>
      <c r="AI183" s="36"/>
      <c r="AJ183" s="36"/>
      <c r="AK183" s="36">
        <v>10000000</v>
      </c>
      <c r="AL183" s="36"/>
      <c r="AM183" s="36"/>
      <c r="AN183" s="36"/>
      <c r="AO183" s="36"/>
      <c r="AP183" s="36"/>
      <c r="AQ183" s="36">
        <v>190000000</v>
      </c>
      <c r="AR183" s="31">
        <f>AI183+AJ183+AK183+AL183+AM183+AN183+AO183+AP183+AQ183</f>
        <v>200000000</v>
      </c>
      <c r="AS183" s="61"/>
      <c r="AT183" s="61"/>
      <c r="AU183" s="61">
        <v>3000000</v>
      </c>
      <c r="AV183" s="61"/>
      <c r="AW183" s="61"/>
      <c r="AX183" s="61"/>
      <c r="AY183" s="61"/>
      <c r="AZ183" s="61"/>
      <c r="BA183" s="61"/>
      <c r="BB183" s="61"/>
      <c r="BC183" s="61"/>
      <c r="BD183" s="61">
        <v>197000000</v>
      </c>
      <c r="BE183" s="33">
        <f>AS183+AT183+AU183+AV183+AW183+AX183+AY183+BC183+BD183</f>
        <v>200000000</v>
      </c>
      <c r="BF183" s="51"/>
      <c r="BG183" s="36"/>
      <c r="BH183" s="36">
        <v>2500000</v>
      </c>
      <c r="BI183" s="36"/>
      <c r="BJ183" s="36"/>
      <c r="BK183" s="36"/>
      <c r="BL183" s="36"/>
      <c r="BM183" s="36"/>
      <c r="BN183" s="36">
        <v>497500000</v>
      </c>
      <c r="BO183" s="31">
        <f>BF183+BG183+BH183+BI183+BJ183+BK183+BL183+BM183+BN183</f>
        <v>500000000</v>
      </c>
      <c r="BP183" s="35">
        <f>AH183+AR183+BE183+BO183</f>
        <v>900000000</v>
      </c>
      <c r="BQ183" s="291"/>
    </row>
    <row r="184" spans="1:69" ht="24.75" customHeight="1" x14ac:dyDescent="0.2">
      <c r="A184" s="348"/>
      <c r="B184" s="348"/>
      <c r="C184" s="260">
        <v>35</v>
      </c>
      <c r="D184" s="261" t="s">
        <v>450</v>
      </c>
      <c r="E184" s="262"/>
      <c r="F184" s="398"/>
      <c r="G184" s="260"/>
      <c r="H184" s="398"/>
      <c r="I184" s="84"/>
      <c r="J184" s="263"/>
      <c r="K184" s="263"/>
      <c r="L184" s="312"/>
      <c r="M184" s="84"/>
      <c r="N184" s="84"/>
      <c r="O184" s="126"/>
      <c r="P184" s="84"/>
      <c r="Q184" s="313"/>
      <c r="R184" s="84"/>
      <c r="S184" s="84"/>
      <c r="T184" s="263"/>
      <c r="U184" s="263"/>
      <c r="V184" s="314"/>
      <c r="W184" s="263"/>
      <c r="X184" s="263"/>
      <c r="Y184" s="43">
        <f t="shared" ref="Y184:AG184" si="174">SUM(Y185:Y187)</f>
        <v>0</v>
      </c>
      <c r="Z184" s="43">
        <f t="shared" si="174"/>
        <v>0</v>
      </c>
      <c r="AA184" s="43">
        <f t="shared" si="174"/>
        <v>0</v>
      </c>
      <c r="AB184" s="43">
        <f t="shared" si="174"/>
        <v>0</v>
      </c>
      <c r="AC184" s="43">
        <f t="shared" si="174"/>
        <v>0</v>
      </c>
      <c r="AD184" s="43">
        <f t="shared" si="174"/>
        <v>0</v>
      </c>
      <c r="AE184" s="43">
        <f t="shared" si="174"/>
        <v>0</v>
      </c>
      <c r="AF184" s="43">
        <f t="shared" si="174"/>
        <v>100000000</v>
      </c>
      <c r="AG184" s="43">
        <f t="shared" si="174"/>
        <v>0</v>
      </c>
      <c r="AH184" s="44">
        <f>SUM(AH185:AH187)</f>
        <v>100000000</v>
      </c>
      <c r="AI184" s="43">
        <f t="shared" ref="AI184:AX184" si="175">SUM(AI185:AI187)</f>
        <v>0</v>
      </c>
      <c r="AJ184" s="43">
        <f t="shared" si="175"/>
        <v>0</v>
      </c>
      <c r="AK184" s="43">
        <f t="shared" si="175"/>
        <v>0</v>
      </c>
      <c r="AL184" s="43">
        <f t="shared" si="175"/>
        <v>0</v>
      </c>
      <c r="AM184" s="43">
        <f t="shared" si="175"/>
        <v>0</v>
      </c>
      <c r="AN184" s="43">
        <f t="shared" si="175"/>
        <v>0</v>
      </c>
      <c r="AO184" s="43">
        <f t="shared" si="175"/>
        <v>0</v>
      </c>
      <c r="AP184" s="43">
        <f t="shared" si="175"/>
        <v>103000000</v>
      </c>
      <c r="AQ184" s="43">
        <f t="shared" si="175"/>
        <v>0</v>
      </c>
      <c r="AR184" s="43">
        <f t="shared" si="175"/>
        <v>103000000</v>
      </c>
      <c r="AS184" s="43">
        <f t="shared" si="175"/>
        <v>0</v>
      </c>
      <c r="AT184" s="43">
        <f t="shared" si="175"/>
        <v>0</v>
      </c>
      <c r="AU184" s="43">
        <f t="shared" si="175"/>
        <v>0</v>
      </c>
      <c r="AV184" s="43">
        <f t="shared" si="175"/>
        <v>0</v>
      </c>
      <c r="AW184" s="43">
        <f t="shared" si="175"/>
        <v>0</v>
      </c>
      <c r="AX184" s="43">
        <f t="shared" si="175"/>
        <v>0</v>
      </c>
      <c r="AY184" s="43">
        <f t="shared" ref="AY184:BD184" si="176">SUM(AY185:AY187)</f>
        <v>0</v>
      </c>
      <c r="AZ184" s="43">
        <f t="shared" si="176"/>
        <v>0</v>
      </c>
      <c r="BA184" s="43">
        <f t="shared" si="176"/>
        <v>0</v>
      </c>
      <c r="BB184" s="43">
        <f t="shared" si="176"/>
        <v>0</v>
      </c>
      <c r="BC184" s="43">
        <f t="shared" si="176"/>
        <v>106090000</v>
      </c>
      <c r="BD184" s="43">
        <f t="shared" si="176"/>
        <v>0</v>
      </c>
      <c r="BE184" s="43">
        <f>SUM(BE185:BE187)</f>
        <v>106090000</v>
      </c>
      <c r="BF184" s="45"/>
      <c r="BG184" s="45"/>
      <c r="BH184" s="45"/>
      <c r="BI184" s="45"/>
      <c r="BJ184" s="45"/>
      <c r="BK184" s="45"/>
      <c r="BL184" s="45"/>
      <c r="BM184" s="45"/>
      <c r="BN184" s="45"/>
      <c r="BO184" s="46">
        <f>SUM(BO185:BO187)</f>
        <v>109272700</v>
      </c>
      <c r="BP184" s="43">
        <f>SUM(BP185:BP187)</f>
        <v>418362700</v>
      </c>
      <c r="BQ184" s="291"/>
    </row>
    <row r="185" spans="1:69" ht="278.25" customHeight="1" x14ac:dyDescent="0.2">
      <c r="A185" s="348"/>
      <c r="B185" s="348"/>
      <c r="C185" s="270">
        <v>24</v>
      </c>
      <c r="D185" s="295" t="s">
        <v>451</v>
      </c>
      <c r="E185" s="563" t="s">
        <v>443</v>
      </c>
      <c r="F185" s="352" t="s">
        <v>443</v>
      </c>
      <c r="G185" s="279">
        <v>127</v>
      </c>
      <c r="H185" s="275" t="s">
        <v>452</v>
      </c>
      <c r="I185" s="531" t="s">
        <v>453</v>
      </c>
      <c r="J185" s="276" t="s">
        <v>454</v>
      </c>
      <c r="K185" s="487">
        <v>2</v>
      </c>
      <c r="L185" s="564" t="s">
        <v>61</v>
      </c>
      <c r="M185" s="280" t="s">
        <v>56</v>
      </c>
      <c r="N185" s="280">
        <v>1</v>
      </c>
      <c r="O185" s="565">
        <v>1</v>
      </c>
      <c r="P185" s="566">
        <v>1</v>
      </c>
      <c r="Q185" s="281"/>
      <c r="R185" s="567">
        <v>1</v>
      </c>
      <c r="S185" s="567"/>
      <c r="T185" s="568">
        <v>1</v>
      </c>
      <c r="U185" s="564"/>
      <c r="V185" s="439">
        <f>AH185/$AH$184</f>
        <v>0.18</v>
      </c>
      <c r="W185" s="279">
        <v>2</v>
      </c>
      <c r="X185" s="276" t="s">
        <v>143</v>
      </c>
      <c r="Y185" s="65"/>
      <c r="Z185" s="65"/>
      <c r="AA185" s="65"/>
      <c r="AB185" s="65"/>
      <c r="AC185" s="65"/>
      <c r="AD185" s="65"/>
      <c r="AE185" s="65"/>
      <c r="AF185" s="52">
        <v>18000000</v>
      </c>
      <c r="AG185" s="52"/>
      <c r="AH185" s="28">
        <f>+Y185+Z185+AA185+AB185+AC185+AD185+AE185+AF185+AG185</f>
        <v>18000000</v>
      </c>
      <c r="AI185" s="36"/>
      <c r="AJ185" s="36"/>
      <c r="AK185" s="36"/>
      <c r="AL185" s="36"/>
      <c r="AM185" s="36"/>
      <c r="AN185" s="36"/>
      <c r="AO185" s="36"/>
      <c r="AP185" s="61">
        <v>18540000</v>
      </c>
      <c r="AQ185" s="36"/>
      <c r="AR185" s="31">
        <f>AI185+AJ185+AK185+AL185+AM185+AN185+AO185+AP185+AQ185</f>
        <v>18540000</v>
      </c>
      <c r="AS185" s="61"/>
      <c r="AT185" s="61"/>
      <c r="AU185" s="61"/>
      <c r="AV185" s="61"/>
      <c r="AW185" s="61"/>
      <c r="AX185" s="61"/>
      <c r="AY185" s="61"/>
      <c r="AZ185" s="61"/>
      <c r="BA185" s="61"/>
      <c r="BB185" s="61"/>
      <c r="BC185" s="61">
        <v>19000000</v>
      </c>
      <c r="BD185" s="61"/>
      <c r="BE185" s="33">
        <f>AS185+AT185+AU185+AV185+AW185+AX185+AY185+BC185+BD185</f>
        <v>19000000</v>
      </c>
      <c r="BF185" s="51"/>
      <c r="BG185" s="36"/>
      <c r="BH185" s="36"/>
      <c r="BI185" s="36"/>
      <c r="BJ185" s="36"/>
      <c r="BK185" s="36"/>
      <c r="BL185" s="36"/>
      <c r="BM185" s="36">
        <v>19600000</v>
      </c>
      <c r="BN185" s="36"/>
      <c r="BO185" s="31">
        <f>BF185+BG185+BH185+BI185+BJ185+BK185+BL185+BM185+BN185</f>
        <v>19600000</v>
      </c>
      <c r="BP185" s="35">
        <f>AH185+AR185+BE185+BO185</f>
        <v>75140000</v>
      </c>
      <c r="BQ185" s="291"/>
    </row>
    <row r="186" spans="1:69" ht="147.75" customHeight="1" x14ac:dyDescent="0.2">
      <c r="A186" s="348"/>
      <c r="B186" s="348"/>
      <c r="C186" s="294"/>
      <c r="D186" s="357"/>
      <c r="E186" s="569"/>
      <c r="F186" s="384"/>
      <c r="G186" s="279">
        <v>128</v>
      </c>
      <c r="H186" s="275" t="s">
        <v>455</v>
      </c>
      <c r="I186" s="531" t="s">
        <v>456</v>
      </c>
      <c r="J186" s="276" t="s">
        <v>454</v>
      </c>
      <c r="K186" s="487">
        <v>2</v>
      </c>
      <c r="L186" s="564" t="s">
        <v>61</v>
      </c>
      <c r="M186" s="280">
        <v>1</v>
      </c>
      <c r="N186" s="280">
        <v>1</v>
      </c>
      <c r="O186" s="570">
        <v>1</v>
      </c>
      <c r="P186" s="571">
        <v>1</v>
      </c>
      <c r="Q186" s="281"/>
      <c r="R186" s="568">
        <v>1</v>
      </c>
      <c r="S186" s="568"/>
      <c r="T186" s="568">
        <v>1</v>
      </c>
      <c r="U186" s="564"/>
      <c r="V186" s="439">
        <f>AH186/$AH$184</f>
        <v>0.25</v>
      </c>
      <c r="W186" s="279">
        <v>2</v>
      </c>
      <c r="X186" s="276" t="s">
        <v>143</v>
      </c>
      <c r="Y186" s="65"/>
      <c r="Z186" s="65"/>
      <c r="AA186" s="65"/>
      <c r="AB186" s="65"/>
      <c r="AC186" s="65"/>
      <c r="AD186" s="65"/>
      <c r="AE186" s="65"/>
      <c r="AF186" s="52">
        <v>25000000</v>
      </c>
      <c r="AG186" s="52"/>
      <c r="AH186" s="28">
        <f>+Y186+Z186+AA186+AB186+AC186+AD186+AE186+AF186+AG186</f>
        <v>25000000</v>
      </c>
      <c r="AI186" s="36"/>
      <c r="AJ186" s="36"/>
      <c r="AK186" s="36"/>
      <c r="AL186" s="36"/>
      <c r="AM186" s="36"/>
      <c r="AN186" s="36"/>
      <c r="AO186" s="36"/>
      <c r="AP186" s="61">
        <v>25750000</v>
      </c>
      <c r="AQ186" s="36"/>
      <c r="AR186" s="31">
        <f>AI186+AJ186+AK186+AL186+AM186+AN186+AO186+AP186+AQ186</f>
        <v>25750000</v>
      </c>
      <c r="AS186" s="61"/>
      <c r="AT186" s="61"/>
      <c r="AU186" s="61"/>
      <c r="AV186" s="61"/>
      <c r="AW186" s="61"/>
      <c r="AX186" s="61"/>
      <c r="AY186" s="61"/>
      <c r="AZ186" s="61"/>
      <c r="BA186" s="61"/>
      <c r="BB186" s="61"/>
      <c r="BC186" s="61">
        <v>26530000</v>
      </c>
      <c r="BD186" s="61"/>
      <c r="BE186" s="33">
        <f>AS186+AT186+AU186+AV186+AW186+AX186+AY186+BC186+BD186</f>
        <v>26530000</v>
      </c>
      <c r="BF186" s="51"/>
      <c r="BG186" s="36"/>
      <c r="BH186" s="36"/>
      <c r="BI186" s="36"/>
      <c r="BJ186" s="36"/>
      <c r="BK186" s="36"/>
      <c r="BL186" s="36"/>
      <c r="BM186" s="36">
        <v>27300000</v>
      </c>
      <c r="BN186" s="36"/>
      <c r="BO186" s="31">
        <f>BF186+BG186+BH186+BI186+BJ186+BK186+BL186+BM186+BN186</f>
        <v>27300000</v>
      </c>
      <c r="BP186" s="35">
        <f>AH186+AR186+BE186+BO186</f>
        <v>104580000</v>
      </c>
      <c r="BQ186" s="291"/>
    </row>
    <row r="187" spans="1:69" ht="252.75" customHeight="1" x14ac:dyDescent="0.2">
      <c r="A187" s="348"/>
      <c r="B187" s="409"/>
      <c r="C187" s="292"/>
      <c r="D187" s="299"/>
      <c r="E187" s="427"/>
      <c r="F187" s="416"/>
      <c r="G187" s="279">
        <v>129</v>
      </c>
      <c r="H187" s="275" t="s">
        <v>457</v>
      </c>
      <c r="I187" s="531" t="s">
        <v>458</v>
      </c>
      <c r="J187" s="276" t="s">
        <v>454</v>
      </c>
      <c r="K187" s="487">
        <v>2</v>
      </c>
      <c r="L187" s="564" t="s">
        <v>61</v>
      </c>
      <c r="M187" s="280" t="s">
        <v>56</v>
      </c>
      <c r="N187" s="280">
        <v>6</v>
      </c>
      <c r="O187" s="570">
        <v>6</v>
      </c>
      <c r="P187" s="571">
        <v>6</v>
      </c>
      <c r="Q187" s="281"/>
      <c r="R187" s="568">
        <v>6</v>
      </c>
      <c r="S187" s="568"/>
      <c r="T187" s="568">
        <v>6</v>
      </c>
      <c r="U187" s="564"/>
      <c r="V187" s="439">
        <f>AH187/$AH$184</f>
        <v>0.56999999999999995</v>
      </c>
      <c r="W187" s="279">
        <v>2</v>
      </c>
      <c r="X187" s="276" t="s">
        <v>143</v>
      </c>
      <c r="Y187" s="65"/>
      <c r="Z187" s="65"/>
      <c r="AA187" s="65"/>
      <c r="AB187" s="65"/>
      <c r="AC187" s="65"/>
      <c r="AD187" s="65"/>
      <c r="AE187" s="65"/>
      <c r="AF187" s="52">
        <v>57000000</v>
      </c>
      <c r="AG187" s="52"/>
      <c r="AH187" s="28">
        <f>+Y187+Z187+AA187+AB187+AC187+AD187+AE187+AF187+AG187</f>
        <v>57000000</v>
      </c>
      <c r="AI187" s="36"/>
      <c r="AJ187" s="36"/>
      <c r="AK187" s="36"/>
      <c r="AL187" s="36"/>
      <c r="AM187" s="36"/>
      <c r="AN187" s="36"/>
      <c r="AO187" s="36"/>
      <c r="AP187" s="61">
        <v>58709999.999999993</v>
      </c>
      <c r="AQ187" s="36"/>
      <c r="AR187" s="31">
        <f>AI187+AJ187+AK187+AL187+AM187+AN187+AO187+AP187+AQ187</f>
        <v>58709999.999999993</v>
      </c>
      <c r="AS187" s="61"/>
      <c r="AT187" s="61"/>
      <c r="AU187" s="61"/>
      <c r="AV187" s="61"/>
      <c r="AW187" s="61"/>
      <c r="AX187" s="61"/>
      <c r="AY187" s="61"/>
      <c r="AZ187" s="61"/>
      <c r="BA187" s="61"/>
      <c r="BB187" s="61"/>
      <c r="BC187" s="61">
        <v>60559999.999999993</v>
      </c>
      <c r="BD187" s="61"/>
      <c r="BE187" s="33">
        <f>AS187+AT187+AU187+AV187+AW187+AX187+AY187+BC187+BD187</f>
        <v>60559999.999999993</v>
      </c>
      <c r="BF187" s="51"/>
      <c r="BG187" s="36"/>
      <c r="BH187" s="36"/>
      <c r="BI187" s="36"/>
      <c r="BJ187" s="36"/>
      <c r="BK187" s="36"/>
      <c r="BL187" s="36"/>
      <c r="BM187" s="36">
        <v>62372700</v>
      </c>
      <c r="BN187" s="36"/>
      <c r="BO187" s="31">
        <f>BF187+BG187+BH187+BI187+BJ187+BK187+BL187+BM187+BN187</f>
        <v>62372700</v>
      </c>
      <c r="BP187" s="35">
        <f>AH187+AR187+BE187+BO187</f>
        <v>238642700</v>
      </c>
      <c r="BQ187" s="291"/>
    </row>
    <row r="188" spans="1:69" ht="24.75" customHeight="1" x14ac:dyDescent="0.2">
      <c r="A188" s="348"/>
      <c r="B188" s="248">
        <v>12</v>
      </c>
      <c r="C188" s="346" t="s">
        <v>459</v>
      </c>
      <c r="D188" s="250"/>
      <c r="E188" s="251"/>
      <c r="F188" s="251"/>
      <c r="G188" s="252"/>
      <c r="H188" s="253"/>
      <c r="I188" s="253"/>
      <c r="J188" s="254"/>
      <c r="K188" s="252"/>
      <c r="L188" s="255"/>
      <c r="M188" s="253"/>
      <c r="N188" s="253"/>
      <c r="O188" s="118"/>
      <c r="P188" s="253"/>
      <c r="Q188" s="256"/>
      <c r="R188" s="118"/>
      <c r="S188" s="118"/>
      <c r="T188" s="118"/>
      <c r="U188" s="118"/>
      <c r="V188" s="118"/>
      <c r="W188" s="118"/>
      <c r="X188" s="118"/>
      <c r="Y188" s="110">
        <f t="shared" ref="Y188:AN188" si="177">Y189+Y192+Y197+Y201+Y205+Y211+Y214+Y217+Y221+Y226+Y229</f>
        <v>0</v>
      </c>
      <c r="Z188" s="110">
        <f t="shared" si="177"/>
        <v>1159435758</v>
      </c>
      <c r="AA188" s="110">
        <f t="shared" si="177"/>
        <v>190000000</v>
      </c>
      <c r="AB188" s="110">
        <f t="shared" si="177"/>
        <v>7383</v>
      </c>
      <c r="AC188" s="110">
        <f t="shared" si="177"/>
        <v>0</v>
      </c>
      <c r="AD188" s="110">
        <f t="shared" si="177"/>
        <v>0</v>
      </c>
      <c r="AE188" s="110">
        <f t="shared" si="177"/>
        <v>0</v>
      </c>
      <c r="AF188" s="110">
        <f t="shared" si="177"/>
        <v>3383279853</v>
      </c>
      <c r="AG188" s="110">
        <f t="shared" si="177"/>
        <v>0</v>
      </c>
      <c r="AH188" s="110">
        <f t="shared" si="177"/>
        <v>4732722994</v>
      </c>
      <c r="AI188" s="110">
        <f t="shared" si="177"/>
        <v>0</v>
      </c>
      <c r="AJ188" s="110">
        <f t="shared" si="177"/>
        <v>717874879</v>
      </c>
      <c r="AK188" s="110">
        <f t="shared" si="177"/>
        <v>130000000</v>
      </c>
      <c r="AL188" s="110">
        <f t="shared" si="177"/>
        <v>0</v>
      </c>
      <c r="AM188" s="110">
        <f t="shared" si="177"/>
        <v>0</v>
      </c>
      <c r="AN188" s="110">
        <f t="shared" si="177"/>
        <v>0</v>
      </c>
      <c r="AO188" s="110">
        <f t="shared" ref="AO188:BD188" si="178">AO189+AO192+AO197+AO201+AO205+AO211+AO214+AO217+AO221+AO226+AO229</f>
        <v>0</v>
      </c>
      <c r="AP188" s="110">
        <f t="shared" si="178"/>
        <v>3362150103.7801847</v>
      </c>
      <c r="AQ188" s="110">
        <f t="shared" si="178"/>
        <v>0</v>
      </c>
      <c r="AR188" s="110">
        <f t="shared" si="178"/>
        <v>4210024982.4200001</v>
      </c>
      <c r="AS188" s="111">
        <f t="shared" si="178"/>
        <v>0</v>
      </c>
      <c r="AT188" s="112">
        <f t="shared" si="178"/>
        <v>739411125.43180001</v>
      </c>
      <c r="AU188" s="112">
        <f t="shared" si="178"/>
        <v>30000000</v>
      </c>
      <c r="AV188" s="112">
        <f t="shared" si="178"/>
        <v>0</v>
      </c>
      <c r="AW188" s="112">
        <f t="shared" si="178"/>
        <v>0</v>
      </c>
      <c r="AX188" s="112">
        <f t="shared" si="178"/>
        <v>0</v>
      </c>
      <c r="AY188" s="112">
        <f t="shared" si="178"/>
        <v>0</v>
      </c>
      <c r="AZ188" s="112">
        <f t="shared" si="178"/>
        <v>0</v>
      </c>
      <c r="BA188" s="112">
        <f t="shared" si="178"/>
        <v>0</v>
      </c>
      <c r="BB188" s="112">
        <f t="shared" si="178"/>
        <v>0</v>
      </c>
      <c r="BC188" s="112">
        <f t="shared" si="178"/>
        <v>3463014606.5951176</v>
      </c>
      <c r="BD188" s="112">
        <f t="shared" si="178"/>
        <v>0</v>
      </c>
      <c r="BE188" s="112">
        <f>BE189+BE192+BE197+BE201+BE205+BE211+BE214+BE217+BE221+BE226+BE229</f>
        <v>4232425732.0269175</v>
      </c>
      <c r="BF188" s="118"/>
      <c r="BG188" s="118"/>
      <c r="BH188" s="118"/>
      <c r="BI188" s="118"/>
      <c r="BJ188" s="118"/>
      <c r="BK188" s="118"/>
      <c r="BL188" s="118"/>
      <c r="BM188" s="118"/>
      <c r="BN188" s="118"/>
      <c r="BO188" s="110">
        <f>BO189+BO192+BO197+BO201+BO205+BO211+BO214+BO217+BO221+BO226+BO229</f>
        <v>4348498504.0244284</v>
      </c>
      <c r="BP188" s="111">
        <f>BP189+BP192+BP197+BP201+BP205+BP211+BP214+BP217+BP221+BP226+BP229</f>
        <v>17523672212.471348</v>
      </c>
      <c r="BQ188" s="291"/>
    </row>
    <row r="189" spans="1:69" ht="24.75" customHeight="1" x14ac:dyDescent="0.2">
      <c r="A189" s="348"/>
      <c r="B189" s="345"/>
      <c r="C189" s="260">
        <v>36</v>
      </c>
      <c r="D189" s="398" t="s">
        <v>460</v>
      </c>
      <c r="E189" s="311"/>
      <c r="F189" s="84"/>
      <c r="G189" s="263"/>
      <c r="H189" s="84"/>
      <c r="I189" s="84"/>
      <c r="J189" s="263"/>
      <c r="K189" s="263"/>
      <c r="L189" s="312"/>
      <c r="M189" s="84"/>
      <c r="N189" s="84"/>
      <c r="O189" s="126"/>
      <c r="P189" s="84"/>
      <c r="Q189" s="313"/>
      <c r="R189" s="84"/>
      <c r="S189" s="84"/>
      <c r="T189" s="263"/>
      <c r="U189" s="263"/>
      <c r="V189" s="314"/>
      <c r="W189" s="263"/>
      <c r="X189" s="263"/>
      <c r="Y189" s="43">
        <f t="shared" ref="Y189:AG189" si="179">SUM(Y190:Y191)</f>
        <v>0</v>
      </c>
      <c r="Z189" s="43">
        <f t="shared" si="179"/>
        <v>0</v>
      </c>
      <c r="AA189" s="43">
        <f t="shared" si="179"/>
        <v>0</v>
      </c>
      <c r="AB189" s="43">
        <f t="shared" si="179"/>
        <v>0</v>
      </c>
      <c r="AC189" s="43">
        <f t="shared" si="179"/>
        <v>0</v>
      </c>
      <c r="AD189" s="43">
        <f t="shared" si="179"/>
        <v>0</v>
      </c>
      <c r="AE189" s="43">
        <f t="shared" si="179"/>
        <v>0</v>
      </c>
      <c r="AF189" s="43">
        <f t="shared" si="179"/>
        <v>150000000</v>
      </c>
      <c r="AG189" s="43">
        <f t="shared" si="179"/>
        <v>0</v>
      </c>
      <c r="AH189" s="43">
        <f>SUM(AH190:AH191)</f>
        <v>150000000</v>
      </c>
      <c r="AI189" s="43">
        <f t="shared" ref="AI189:AX189" si="180">SUM(AI190:AI191)</f>
        <v>0</v>
      </c>
      <c r="AJ189" s="43">
        <f t="shared" si="180"/>
        <v>0</v>
      </c>
      <c r="AK189" s="43">
        <f t="shared" si="180"/>
        <v>0</v>
      </c>
      <c r="AL189" s="43">
        <f t="shared" si="180"/>
        <v>0</v>
      </c>
      <c r="AM189" s="43">
        <f t="shared" si="180"/>
        <v>0</v>
      </c>
      <c r="AN189" s="43">
        <f t="shared" si="180"/>
        <v>0</v>
      </c>
      <c r="AO189" s="43">
        <f t="shared" si="180"/>
        <v>0</v>
      </c>
      <c r="AP189" s="43">
        <f t="shared" si="180"/>
        <v>154500000</v>
      </c>
      <c r="AQ189" s="43">
        <f t="shared" si="180"/>
        <v>0</v>
      </c>
      <c r="AR189" s="43">
        <f t="shared" si="180"/>
        <v>154500000</v>
      </c>
      <c r="AS189" s="43">
        <f t="shared" si="180"/>
        <v>0</v>
      </c>
      <c r="AT189" s="43">
        <f t="shared" si="180"/>
        <v>0</v>
      </c>
      <c r="AU189" s="43">
        <f t="shared" si="180"/>
        <v>0</v>
      </c>
      <c r="AV189" s="43">
        <f t="shared" si="180"/>
        <v>0</v>
      </c>
      <c r="AW189" s="43">
        <f t="shared" si="180"/>
        <v>0</v>
      </c>
      <c r="AX189" s="43">
        <f t="shared" si="180"/>
        <v>0</v>
      </c>
      <c r="AY189" s="43">
        <f t="shared" ref="AY189:BD189" si="181">SUM(AY190:AY191)</f>
        <v>0</v>
      </c>
      <c r="AZ189" s="43">
        <f t="shared" si="181"/>
        <v>0</v>
      </c>
      <c r="BA189" s="43">
        <f t="shared" si="181"/>
        <v>0</v>
      </c>
      <c r="BB189" s="43">
        <f t="shared" si="181"/>
        <v>0</v>
      </c>
      <c r="BC189" s="43">
        <f t="shared" si="181"/>
        <v>159135000</v>
      </c>
      <c r="BD189" s="43">
        <f t="shared" si="181"/>
        <v>0</v>
      </c>
      <c r="BE189" s="43">
        <f>SUM(BE190:BE191)</f>
        <v>159135000</v>
      </c>
      <c r="BF189" s="45"/>
      <c r="BG189" s="45"/>
      <c r="BH189" s="45"/>
      <c r="BI189" s="45"/>
      <c r="BJ189" s="45"/>
      <c r="BK189" s="45"/>
      <c r="BL189" s="45"/>
      <c r="BM189" s="45"/>
      <c r="BN189" s="45"/>
      <c r="BO189" s="46">
        <f>SUM(BO190:BO191)</f>
        <v>163909050</v>
      </c>
      <c r="BP189" s="43">
        <f>SUM(BP190:BP191)</f>
        <v>627544050</v>
      </c>
      <c r="BQ189" s="291"/>
    </row>
    <row r="190" spans="1:69" ht="147.75" customHeight="1" x14ac:dyDescent="0.2">
      <c r="A190" s="348"/>
      <c r="B190" s="348"/>
      <c r="C190" s="270">
        <v>3</v>
      </c>
      <c r="D190" s="295" t="s">
        <v>461</v>
      </c>
      <c r="E190" s="296" t="s">
        <v>462</v>
      </c>
      <c r="F190" s="296" t="s">
        <v>95</v>
      </c>
      <c r="G190" s="303">
        <v>130</v>
      </c>
      <c r="H190" s="304" t="s">
        <v>463</v>
      </c>
      <c r="I190" s="295" t="s">
        <v>464</v>
      </c>
      <c r="J190" s="303" t="s">
        <v>454</v>
      </c>
      <c r="K190" s="490">
        <v>2</v>
      </c>
      <c r="L190" s="572" t="s">
        <v>61</v>
      </c>
      <c r="M190" s="272">
        <v>0</v>
      </c>
      <c r="N190" s="272">
        <v>1</v>
      </c>
      <c r="O190" s="573">
        <v>1</v>
      </c>
      <c r="P190" s="574">
        <v>1</v>
      </c>
      <c r="Q190" s="281"/>
      <c r="R190" s="572">
        <v>1</v>
      </c>
      <c r="S190" s="572"/>
      <c r="T190" s="572">
        <v>1</v>
      </c>
      <c r="U190" s="572"/>
      <c r="V190" s="575">
        <f>AH190/$AH$189</f>
        <v>0.2</v>
      </c>
      <c r="W190" s="303">
        <v>3</v>
      </c>
      <c r="X190" s="303" t="s">
        <v>465</v>
      </c>
      <c r="Y190" s="119"/>
      <c r="Z190" s="119"/>
      <c r="AA190" s="119"/>
      <c r="AB190" s="119"/>
      <c r="AC190" s="119"/>
      <c r="AD190" s="119"/>
      <c r="AE190" s="119"/>
      <c r="AF190" s="119">
        <v>30000000</v>
      </c>
      <c r="AG190" s="119"/>
      <c r="AH190" s="28">
        <f>+Y190+Z190+AA190+AB190+AC190+AD190+AE190+AF190+AG190</f>
        <v>30000000</v>
      </c>
      <c r="AI190" s="39"/>
      <c r="AJ190" s="39"/>
      <c r="AK190" s="39"/>
      <c r="AL190" s="39"/>
      <c r="AM190" s="39"/>
      <c r="AN190" s="39"/>
      <c r="AO190" s="39"/>
      <c r="AP190" s="39">
        <v>30900000</v>
      </c>
      <c r="AQ190" s="39"/>
      <c r="AR190" s="31">
        <f>AI190+AJ190+AK190+AL190+AM190+AN190+AO190+AP190+AQ190</f>
        <v>30900000</v>
      </c>
      <c r="AS190" s="39"/>
      <c r="AT190" s="39"/>
      <c r="AU190" s="39"/>
      <c r="AV190" s="39"/>
      <c r="AW190" s="39"/>
      <c r="AX190" s="39"/>
      <c r="AY190" s="39"/>
      <c r="AZ190" s="39"/>
      <c r="BA190" s="39"/>
      <c r="BB190" s="39"/>
      <c r="BC190" s="39">
        <v>31827000</v>
      </c>
      <c r="BD190" s="39"/>
      <c r="BE190" s="33">
        <f>AS190+AT190+AU190+AV190+AW190+AX190+AY190+BC190+BD190</f>
        <v>31827000</v>
      </c>
      <c r="BF190" s="121"/>
      <c r="BG190" s="39"/>
      <c r="BH190" s="39"/>
      <c r="BI190" s="39"/>
      <c r="BJ190" s="39"/>
      <c r="BK190" s="39"/>
      <c r="BL190" s="39"/>
      <c r="BM190" s="39">
        <v>32781810</v>
      </c>
      <c r="BN190" s="39"/>
      <c r="BO190" s="31">
        <f>BF190+BG190+BH190+BI190+BJ190+BK190+BL190+BM190+BN190</f>
        <v>32781810</v>
      </c>
      <c r="BP190" s="35">
        <f>AH190+AR190+BE190+BO190</f>
        <v>125508810</v>
      </c>
      <c r="BQ190" s="291"/>
    </row>
    <row r="191" spans="1:69" ht="408.75" customHeight="1" x14ac:dyDescent="0.2">
      <c r="A191" s="348"/>
      <c r="B191" s="348"/>
      <c r="C191" s="292"/>
      <c r="D191" s="298"/>
      <c r="E191" s="300"/>
      <c r="F191" s="300"/>
      <c r="G191" s="279">
        <v>131</v>
      </c>
      <c r="H191" s="275" t="s">
        <v>466</v>
      </c>
      <c r="I191" s="271" t="s">
        <v>467</v>
      </c>
      <c r="J191" s="303" t="s">
        <v>454</v>
      </c>
      <c r="K191" s="303">
        <v>2</v>
      </c>
      <c r="L191" s="572" t="s">
        <v>75</v>
      </c>
      <c r="M191" s="280">
        <v>0</v>
      </c>
      <c r="N191" s="280">
        <v>12</v>
      </c>
      <c r="O191" s="570">
        <v>3</v>
      </c>
      <c r="P191" s="568">
        <v>3</v>
      </c>
      <c r="Q191" s="576">
        <v>2</v>
      </c>
      <c r="R191" s="570">
        <v>3</v>
      </c>
      <c r="S191" s="570">
        <v>5</v>
      </c>
      <c r="T191" s="570">
        <v>3</v>
      </c>
      <c r="U191" s="573">
        <v>5</v>
      </c>
      <c r="V191" s="575">
        <f>AH191/AH189</f>
        <v>0.8</v>
      </c>
      <c r="W191" s="279">
        <v>3</v>
      </c>
      <c r="X191" s="411" t="s">
        <v>465</v>
      </c>
      <c r="Y191" s="122"/>
      <c r="Z191" s="122"/>
      <c r="AA191" s="122"/>
      <c r="AB191" s="122"/>
      <c r="AC191" s="122"/>
      <c r="AD191" s="122"/>
      <c r="AE191" s="122"/>
      <c r="AF191" s="52">
        <v>120000000</v>
      </c>
      <c r="AG191" s="122"/>
      <c r="AH191" s="28">
        <f>+Y191+Z191+AA191+AB191+AC191+AD191+AE191+AF191+AG191</f>
        <v>120000000</v>
      </c>
      <c r="AI191" s="36"/>
      <c r="AJ191" s="36"/>
      <c r="AK191" s="36"/>
      <c r="AL191" s="36"/>
      <c r="AM191" s="36"/>
      <c r="AN191" s="36"/>
      <c r="AO191" s="36"/>
      <c r="AP191" s="61">
        <v>123600000</v>
      </c>
      <c r="AQ191" s="36"/>
      <c r="AR191" s="31">
        <f>AI191+AJ191+AK191+AL191+AM191+AN191+AO191+AP191+AQ191</f>
        <v>123600000</v>
      </c>
      <c r="AS191" s="61"/>
      <c r="AT191" s="61"/>
      <c r="AU191" s="61"/>
      <c r="AV191" s="61"/>
      <c r="AW191" s="61"/>
      <c r="AX191" s="61"/>
      <c r="AY191" s="61"/>
      <c r="AZ191" s="61"/>
      <c r="BA191" s="61"/>
      <c r="BB191" s="61"/>
      <c r="BC191" s="61">
        <v>127308000</v>
      </c>
      <c r="BD191" s="61"/>
      <c r="BE191" s="33">
        <f>AS191+AT191+AU191+AV191+AW191+AX191+AY191+BC191+BD191</f>
        <v>127308000</v>
      </c>
      <c r="BF191" s="51"/>
      <c r="BG191" s="36"/>
      <c r="BH191" s="36"/>
      <c r="BI191" s="36"/>
      <c r="BJ191" s="36"/>
      <c r="BK191" s="36"/>
      <c r="BL191" s="36"/>
      <c r="BM191" s="36">
        <v>131127240</v>
      </c>
      <c r="BN191" s="36"/>
      <c r="BO191" s="31">
        <f>BF191+BG191+BH191+BI191+BJ191+BK191+BL191+BM191+BN191</f>
        <v>131127240</v>
      </c>
      <c r="BP191" s="35">
        <f>AH191+AR191+BE191+BO191</f>
        <v>502035240</v>
      </c>
      <c r="BQ191" s="291"/>
    </row>
    <row r="192" spans="1:69" ht="24.75" customHeight="1" x14ac:dyDescent="0.2">
      <c r="A192" s="348"/>
      <c r="B192" s="348"/>
      <c r="C192" s="260">
        <v>37</v>
      </c>
      <c r="D192" s="261" t="s">
        <v>468</v>
      </c>
      <c r="E192" s="84"/>
      <c r="F192" s="84"/>
      <c r="G192" s="260"/>
      <c r="H192" s="398"/>
      <c r="I192" s="84"/>
      <c r="J192" s="263"/>
      <c r="K192" s="263"/>
      <c r="L192" s="312"/>
      <c r="M192" s="84"/>
      <c r="N192" s="84"/>
      <c r="O192" s="126"/>
      <c r="P192" s="84"/>
      <c r="Q192" s="313"/>
      <c r="R192" s="84"/>
      <c r="S192" s="84"/>
      <c r="T192" s="84"/>
      <c r="U192" s="263"/>
      <c r="V192" s="314"/>
      <c r="W192" s="263"/>
      <c r="X192" s="263"/>
      <c r="Y192" s="43">
        <f t="shared" ref="Y192:AG192" si="182">SUM(Y193:Y196)</f>
        <v>0</v>
      </c>
      <c r="Z192" s="43">
        <f t="shared" si="182"/>
        <v>0</v>
      </c>
      <c r="AA192" s="43">
        <f t="shared" si="182"/>
        <v>0</v>
      </c>
      <c r="AB192" s="43">
        <f t="shared" si="182"/>
        <v>0</v>
      </c>
      <c r="AC192" s="43">
        <f t="shared" si="182"/>
        <v>0</v>
      </c>
      <c r="AD192" s="43">
        <f t="shared" si="182"/>
        <v>0</v>
      </c>
      <c r="AE192" s="43">
        <f t="shared" si="182"/>
        <v>0</v>
      </c>
      <c r="AF192" s="43">
        <f t="shared" si="182"/>
        <v>120000000</v>
      </c>
      <c r="AG192" s="43">
        <f t="shared" si="182"/>
        <v>0</v>
      </c>
      <c r="AH192" s="44">
        <f>SUM(AH193:AH196)</f>
        <v>120000000</v>
      </c>
      <c r="AI192" s="43">
        <f t="shared" ref="AI192:AX192" si="183">SUM(AI193:AI196)</f>
        <v>0</v>
      </c>
      <c r="AJ192" s="43">
        <f t="shared" si="183"/>
        <v>0</v>
      </c>
      <c r="AK192" s="43">
        <f t="shared" si="183"/>
        <v>0</v>
      </c>
      <c r="AL192" s="43">
        <f t="shared" si="183"/>
        <v>0</v>
      </c>
      <c r="AM192" s="43">
        <f t="shared" si="183"/>
        <v>0</v>
      </c>
      <c r="AN192" s="43">
        <f t="shared" si="183"/>
        <v>0</v>
      </c>
      <c r="AO192" s="43">
        <f t="shared" si="183"/>
        <v>0</v>
      </c>
      <c r="AP192" s="43">
        <f t="shared" si="183"/>
        <v>123600000</v>
      </c>
      <c r="AQ192" s="43">
        <f t="shared" si="183"/>
        <v>0</v>
      </c>
      <c r="AR192" s="43">
        <f t="shared" si="183"/>
        <v>123600000</v>
      </c>
      <c r="AS192" s="43">
        <f t="shared" si="183"/>
        <v>0</v>
      </c>
      <c r="AT192" s="43">
        <f t="shared" si="183"/>
        <v>0</v>
      </c>
      <c r="AU192" s="43">
        <f t="shared" si="183"/>
        <v>0</v>
      </c>
      <c r="AV192" s="43">
        <f t="shared" si="183"/>
        <v>0</v>
      </c>
      <c r="AW192" s="43">
        <f t="shared" si="183"/>
        <v>0</v>
      </c>
      <c r="AX192" s="43">
        <f t="shared" si="183"/>
        <v>0</v>
      </c>
      <c r="AY192" s="43">
        <f t="shared" ref="AY192:BD192" si="184">SUM(AY193:AY196)</f>
        <v>0</v>
      </c>
      <c r="AZ192" s="43">
        <f t="shared" si="184"/>
        <v>0</v>
      </c>
      <c r="BA192" s="43">
        <f t="shared" si="184"/>
        <v>0</v>
      </c>
      <c r="BB192" s="43">
        <f t="shared" si="184"/>
        <v>0</v>
      </c>
      <c r="BC192" s="43">
        <f t="shared" si="184"/>
        <v>127308000</v>
      </c>
      <c r="BD192" s="43">
        <f t="shared" si="184"/>
        <v>0</v>
      </c>
      <c r="BE192" s="43">
        <f>SUM(BE193:BE196)</f>
        <v>127308000</v>
      </c>
      <c r="BF192" s="45"/>
      <c r="BG192" s="45"/>
      <c r="BH192" s="45"/>
      <c r="BI192" s="45"/>
      <c r="BJ192" s="45"/>
      <c r="BK192" s="45"/>
      <c r="BL192" s="45"/>
      <c r="BM192" s="45"/>
      <c r="BN192" s="45"/>
      <c r="BO192" s="46">
        <f>SUM(BO193:BO196)</f>
        <v>131127240</v>
      </c>
      <c r="BP192" s="43">
        <f>SUM(BP193:BP196)</f>
        <v>502035240</v>
      </c>
      <c r="BQ192" s="291"/>
    </row>
    <row r="193" spans="1:69" ht="147.75" customHeight="1" x14ac:dyDescent="0.2">
      <c r="A193" s="348"/>
      <c r="B193" s="348"/>
      <c r="C193" s="270">
        <v>31</v>
      </c>
      <c r="D193" s="541" t="s">
        <v>469</v>
      </c>
      <c r="E193" s="273" t="s">
        <v>470</v>
      </c>
      <c r="F193" s="577">
        <v>0.2</v>
      </c>
      <c r="G193" s="279">
        <v>132</v>
      </c>
      <c r="H193" s="275" t="s">
        <v>471</v>
      </c>
      <c r="I193" s="271" t="s">
        <v>472</v>
      </c>
      <c r="J193" s="303" t="s">
        <v>454</v>
      </c>
      <c r="K193" s="303">
        <v>2</v>
      </c>
      <c r="L193" s="578" t="s">
        <v>61</v>
      </c>
      <c r="M193" s="279" t="s">
        <v>56</v>
      </c>
      <c r="N193" s="279">
        <v>8</v>
      </c>
      <c r="O193" s="570">
        <v>8</v>
      </c>
      <c r="P193" s="579">
        <v>8</v>
      </c>
      <c r="Q193" s="281"/>
      <c r="R193" s="570">
        <v>8</v>
      </c>
      <c r="S193" s="570"/>
      <c r="T193" s="570">
        <v>8</v>
      </c>
      <c r="U193" s="578"/>
      <c r="V193" s="439">
        <f>AH193/$AH$192</f>
        <v>0.20833333333333334</v>
      </c>
      <c r="W193" s="280">
        <v>3</v>
      </c>
      <c r="X193" s="277" t="s">
        <v>465</v>
      </c>
      <c r="Y193" s="65"/>
      <c r="Z193" s="65"/>
      <c r="AA193" s="65"/>
      <c r="AB193" s="65"/>
      <c r="AC193" s="65"/>
      <c r="AD193" s="65"/>
      <c r="AE193" s="65"/>
      <c r="AF193" s="52">
        <v>25000000</v>
      </c>
      <c r="AG193" s="52"/>
      <c r="AH193" s="28">
        <f>+Y193+Z193+AA193+AB193+AC193+AD193+AE193+AF193+AG193</f>
        <v>25000000</v>
      </c>
      <c r="AI193" s="36"/>
      <c r="AJ193" s="36"/>
      <c r="AK193" s="36"/>
      <c r="AL193" s="36"/>
      <c r="AM193" s="36"/>
      <c r="AN193" s="36"/>
      <c r="AO193" s="36"/>
      <c r="AP193" s="61">
        <v>25750000</v>
      </c>
      <c r="AQ193" s="36"/>
      <c r="AR193" s="31">
        <f>AI193+AJ193+AK193+AL193+AM193+AN193+AO193+AP193+AQ193</f>
        <v>25750000</v>
      </c>
      <c r="AS193" s="61"/>
      <c r="AT193" s="61"/>
      <c r="AU193" s="61"/>
      <c r="AV193" s="61"/>
      <c r="AW193" s="61"/>
      <c r="AX193" s="61"/>
      <c r="AY193" s="61"/>
      <c r="AZ193" s="61"/>
      <c r="BA193" s="61"/>
      <c r="BB193" s="61"/>
      <c r="BC193" s="61">
        <v>26500000</v>
      </c>
      <c r="BD193" s="61"/>
      <c r="BE193" s="33">
        <f>AS193+AT193+AU193+AV193+AW193+AX193+AY193+BC193+BD193</f>
        <v>26500000</v>
      </c>
      <c r="BF193" s="51"/>
      <c r="BG193" s="36"/>
      <c r="BH193" s="36"/>
      <c r="BI193" s="36"/>
      <c r="BJ193" s="36"/>
      <c r="BK193" s="36"/>
      <c r="BL193" s="36"/>
      <c r="BM193" s="36">
        <v>27300000</v>
      </c>
      <c r="BN193" s="36"/>
      <c r="BO193" s="31">
        <f>BF193+BG193+BH193+BI193+BJ193+BK193+BL193+BM193+BN193</f>
        <v>27300000</v>
      </c>
      <c r="BP193" s="35">
        <f>AH193+AR193+BE193+BO193</f>
        <v>104550000</v>
      </c>
      <c r="BQ193" s="291"/>
    </row>
    <row r="194" spans="1:69" ht="147.75" customHeight="1" x14ac:dyDescent="0.2">
      <c r="A194" s="348"/>
      <c r="B194" s="348"/>
      <c r="C194" s="294">
        <v>33</v>
      </c>
      <c r="D194" s="271" t="s">
        <v>473</v>
      </c>
      <c r="E194" s="280">
        <v>0</v>
      </c>
      <c r="F194" s="280">
        <v>0</v>
      </c>
      <c r="G194" s="279">
        <v>133</v>
      </c>
      <c r="H194" s="275" t="s">
        <v>474</v>
      </c>
      <c r="I194" s="271" t="s">
        <v>475</v>
      </c>
      <c r="J194" s="303" t="s">
        <v>454</v>
      </c>
      <c r="K194" s="303">
        <v>2</v>
      </c>
      <c r="L194" s="578" t="s">
        <v>61</v>
      </c>
      <c r="M194" s="279">
        <v>0</v>
      </c>
      <c r="N194" s="279">
        <v>12</v>
      </c>
      <c r="O194" s="570">
        <v>12</v>
      </c>
      <c r="P194" s="579">
        <v>12</v>
      </c>
      <c r="Q194" s="281"/>
      <c r="R194" s="570">
        <v>12</v>
      </c>
      <c r="S194" s="570"/>
      <c r="T194" s="570">
        <v>12</v>
      </c>
      <c r="U194" s="578"/>
      <c r="V194" s="439">
        <f>AH194/$AH$192</f>
        <v>0.20833333333333334</v>
      </c>
      <c r="W194" s="280">
        <v>3</v>
      </c>
      <c r="X194" s="277" t="s">
        <v>465</v>
      </c>
      <c r="Y194" s="65"/>
      <c r="Z194" s="65"/>
      <c r="AA194" s="65"/>
      <c r="AB194" s="65"/>
      <c r="AC194" s="65"/>
      <c r="AD194" s="65"/>
      <c r="AE194" s="65"/>
      <c r="AF194" s="52">
        <v>25000000</v>
      </c>
      <c r="AG194" s="52"/>
      <c r="AH194" s="28">
        <f>+Y194+Z194+AA194+AB194+AC194+AD194+AE194+AF194+AG194</f>
        <v>25000000</v>
      </c>
      <c r="AI194" s="36"/>
      <c r="AJ194" s="36"/>
      <c r="AK194" s="36"/>
      <c r="AL194" s="36"/>
      <c r="AM194" s="36"/>
      <c r="AN194" s="36"/>
      <c r="AO194" s="36"/>
      <c r="AP194" s="61">
        <v>25750000</v>
      </c>
      <c r="AQ194" s="36"/>
      <c r="AR194" s="31">
        <f>AI194+AJ194+AK194+AL194+AM194+AN194+AO194+AP194+AQ194</f>
        <v>25750000</v>
      </c>
      <c r="AS194" s="61"/>
      <c r="AT194" s="61"/>
      <c r="AU194" s="61"/>
      <c r="AV194" s="61"/>
      <c r="AW194" s="61"/>
      <c r="AX194" s="61"/>
      <c r="AY194" s="61"/>
      <c r="AZ194" s="61"/>
      <c r="BA194" s="61"/>
      <c r="BB194" s="61"/>
      <c r="BC194" s="61">
        <v>26500000</v>
      </c>
      <c r="BD194" s="61"/>
      <c r="BE194" s="33">
        <f>AS194+AT194+AU194+AV194+AW194+AX194+AY194+BC194+BD194</f>
        <v>26500000</v>
      </c>
      <c r="BF194" s="51"/>
      <c r="BG194" s="36"/>
      <c r="BH194" s="36"/>
      <c r="BI194" s="36"/>
      <c r="BJ194" s="36"/>
      <c r="BK194" s="36"/>
      <c r="BL194" s="36"/>
      <c r="BM194" s="36">
        <v>27300000</v>
      </c>
      <c r="BN194" s="36"/>
      <c r="BO194" s="31">
        <f>BF194+BG194+BH194+BI194+BJ194+BK194+BL194+BM194+BN194</f>
        <v>27300000</v>
      </c>
      <c r="BP194" s="35">
        <f>AH194+AR194+BE194+BO194</f>
        <v>104550000</v>
      </c>
      <c r="BQ194" s="291"/>
    </row>
    <row r="195" spans="1:69" ht="293.25" customHeight="1" x14ac:dyDescent="0.2">
      <c r="A195" s="348"/>
      <c r="B195" s="348"/>
      <c r="C195" s="294"/>
      <c r="D195" s="280"/>
      <c r="E195" s="280"/>
      <c r="F195" s="280"/>
      <c r="G195" s="279">
        <v>134</v>
      </c>
      <c r="H195" s="275" t="s">
        <v>476</v>
      </c>
      <c r="I195" s="271" t="s">
        <v>477</v>
      </c>
      <c r="J195" s="303" t="s">
        <v>454</v>
      </c>
      <c r="K195" s="303">
        <v>2</v>
      </c>
      <c r="L195" s="578" t="s">
        <v>61</v>
      </c>
      <c r="M195" s="327">
        <v>3600</v>
      </c>
      <c r="N195" s="327">
        <v>4800</v>
      </c>
      <c r="O195" s="570">
        <v>4800</v>
      </c>
      <c r="P195" s="579">
        <v>4800</v>
      </c>
      <c r="Q195" s="281"/>
      <c r="R195" s="570">
        <v>4800</v>
      </c>
      <c r="S195" s="570"/>
      <c r="T195" s="570">
        <v>4800</v>
      </c>
      <c r="U195" s="578"/>
      <c r="V195" s="439">
        <f>AH195/$AH$192</f>
        <v>0.375</v>
      </c>
      <c r="W195" s="280">
        <v>3</v>
      </c>
      <c r="X195" s="277" t="s">
        <v>465</v>
      </c>
      <c r="Y195" s="65"/>
      <c r="Z195" s="65"/>
      <c r="AA195" s="65"/>
      <c r="AB195" s="65"/>
      <c r="AC195" s="65"/>
      <c r="AD195" s="65"/>
      <c r="AE195" s="65"/>
      <c r="AF195" s="52">
        <v>45000000</v>
      </c>
      <c r="AG195" s="52"/>
      <c r="AH195" s="28">
        <f>+Y195+Z195+AA195+AB195+AC195+AD195+AE195+AF195+AG195</f>
        <v>45000000</v>
      </c>
      <c r="AI195" s="36"/>
      <c r="AJ195" s="36"/>
      <c r="AK195" s="36"/>
      <c r="AL195" s="36"/>
      <c r="AM195" s="36"/>
      <c r="AN195" s="36"/>
      <c r="AO195" s="36"/>
      <c r="AP195" s="61">
        <v>46350000</v>
      </c>
      <c r="AQ195" s="36"/>
      <c r="AR195" s="31">
        <f>AI195+AJ195+AK195+AL195+AM195+AN195+AO195+AP195+AQ195</f>
        <v>46350000</v>
      </c>
      <c r="AS195" s="61"/>
      <c r="AT195" s="61"/>
      <c r="AU195" s="61"/>
      <c r="AV195" s="61"/>
      <c r="AW195" s="61"/>
      <c r="AX195" s="61"/>
      <c r="AY195" s="61"/>
      <c r="AZ195" s="61"/>
      <c r="BA195" s="61"/>
      <c r="BB195" s="61"/>
      <c r="BC195" s="61">
        <v>47800000</v>
      </c>
      <c r="BD195" s="61"/>
      <c r="BE195" s="33">
        <f>AS195+AT195+AU195+AV195+AW195+AX195+AY195+BC195+BD195</f>
        <v>47800000</v>
      </c>
      <c r="BF195" s="51"/>
      <c r="BG195" s="36"/>
      <c r="BH195" s="36"/>
      <c r="BI195" s="36"/>
      <c r="BJ195" s="36"/>
      <c r="BK195" s="36"/>
      <c r="BL195" s="36"/>
      <c r="BM195" s="36">
        <v>49200000</v>
      </c>
      <c r="BN195" s="36"/>
      <c r="BO195" s="31">
        <f>BF195+BG195+BH195+BI195+BJ195+BK195+BL195+BM195+BN195</f>
        <v>49200000</v>
      </c>
      <c r="BP195" s="35">
        <f>AH195+AR195+BE195+BO195</f>
        <v>188350000</v>
      </c>
      <c r="BQ195" s="291"/>
    </row>
    <row r="196" spans="1:69" ht="267.75" customHeight="1" x14ac:dyDescent="0.2">
      <c r="A196" s="348"/>
      <c r="B196" s="348"/>
      <c r="C196" s="292">
        <v>31</v>
      </c>
      <c r="D196" s="375" t="s">
        <v>478</v>
      </c>
      <c r="E196" s="351">
        <v>0.249</v>
      </c>
      <c r="F196" s="580">
        <v>0.2</v>
      </c>
      <c r="G196" s="279">
        <v>135</v>
      </c>
      <c r="H196" s="275" t="s">
        <v>479</v>
      </c>
      <c r="I196" s="271" t="s">
        <v>480</v>
      </c>
      <c r="J196" s="303" t="s">
        <v>454</v>
      </c>
      <c r="K196" s="303">
        <v>2</v>
      </c>
      <c r="L196" s="578" t="s">
        <v>61</v>
      </c>
      <c r="M196" s="327">
        <v>12</v>
      </c>
      <c r="N196" s="327">
        <v>12</v>
      </c>
      <c r="O196" s="570">
        <v>12</v>
      </c>
      <c r="P196" s="579">
        <v>12</v>
      </c>
      <c r="Q196" s="281"/>
      <c r="R196" s="570">
        <v>12</v>
      </c>
      <c r="S196" s="570"/>
      <c r="T196" s="570">
        <v>12</v>
      </c>
      <c r="U196" s="578"/>
      <c r="V196" s="439">
        <f>AH196/$AH$192</f>
        <v>0.20833333333333334</v>
      </c>
      <c r="W196" s="280">
        <v>3</v>
      </c>
      <c r="X196" s="277" t="s">
        <v>465</v>
      </c>
      <c r="Y196" s="65"/>
      <c r="Z196" s="65"/>
      <c r="AA196" s="65"/>
      <c r="AB196" s="65"/>
      <c r="AC196" s="65"/>
      <c r="AD196" s="65"/>
      <c r="AE196" s="65"/>
      <c r="AF196" s="52">
        <v>25000000</v>
      </c>
      <c r="AG196" s="52"/>
      <c r="AH196" s="28">
        <f>+Y196+Z196+AA196+AB196+AC196+AD196+AE196+AF196+AG196</f>
        <v>25000000</v>
      </c>
      <c r="AI196" s="36"/>
      <c r="AJ196" s="36"/>
      <c r="AK196" s="36"/>
      <c r="AL196" s="36"/>
      <c r="AM196" s="36"/>
      <c r="AN196" s="36"/>
      <c r="AO196" s="36"/>
      <c r="AP196" s="61">
        <v>25750000</v>
      </c>
      <c r="AQ196" s="36"/>
      <c r="AR196" s="31">
        <f>AI196+AJ196+AK196+AL196+AM196+AN196+AO196+AP196+AQ196</f>
        <v>25750000</v>
      </c>
      <c r="AS196" s="61"/>
      <c r="AT196" s="61"/>
      <c r="AU196" s="61"/>
      <c r="AV196" s="61"/>
      <c r="AW196" s="61"/>
      <c r="AX196" s="61"/>
      <c r="AY196" s="61"/>
      <c r="AZ196" s="61"/>
      <c r="BA196" s="61"/>
      <c r="BB196" s="61"/>
      <c r="BC196" s="61">
        <v>26508000</v>
      </c>
      <c r="BD196" s="61"/>
      <c r="BE196" s="33">
        <f>AS196+AT196+AU196+AV196+AW196+AX196+AY196+BC196+BD196</f>
        <v>26508000</v>
      </c>
      <c r="BF196" s="51"/>
      <c r="BG196" s="36"/>
      <c r="BH196" s="36"/>
      <c r="BI196" s="36"/>
      <c r="BJ196" s="36"/>
      <c r="BK196" s="36"/>
      <c r="BL196" s="36"/>
      <c r="BM196" s="36">
        <v>27327240</v>
      </c>
      <c r="BN196" s="36"/>
      <c r="BO196" s="31">
        <f>BF196+BG196+BH196+BI196+BJ196+BK196+BL196+BM196+BN196</f>
        <v>27327240</v>
      </c>
      <c r="BP196" s="35">
        <f>AH196+AR196+BE196+BO196</f>
        <v>104585240</v>
      </c>
      <c r="BQ196" s="291"/>
    </row>
    <row r="197" spans="1:69" ht="24.75" customHeight="1" x14ac:dyDescent="0.2">
      <c r="A197" s="348"/>
      <c r="B197" s="348"/>
      <c r="C197" s="260">
        <v>38</v>
      </c>
      <c r="D197" s="261" t="s">
        <v>481</v>
      </c>
      <c r="E197" s="84"/>
      <c r="F197" s="84"/>
      <c r="G197" s="263"/>
      <c r="H197" s="84"/>
      <c r="I197" s="84"/>
      <c r="J197" s="514"/>
      <c r="K197" s="514"/>
      <c r="L197" s="581"/>
      <c r="M197" s="84"/>
      <c r="N197" s="84"/>
      <c r="O197" s="123"/>
      <c r="P197" s="582"/>
      <c r="Q197" s="583"/>
      <c r="R197" s="123"/>
      <c r="S197" s="123"/>
      <c r="T197" s="126"/>
      <c r="U197" s="126"/>
      <c r="V197" s="126"/>
      <c r="W197" s="126"/>
      <c r="X197" s="126"/>
      <c r="Y197" s="114">
        <f>SUM(Y198:Y200)</f>
        <v>0</v>
      </c>
      <c r="Z197" s="114">
        <f t="shared" ref="Z197:AO197" si="185">SUM(Z198:Z200)</f>
        <v>0</v>
      </c>
      <c r="AA197" s="114">
        <f t="shared" si="185"/>
        <v>0</v>
      </c>
      <c r="AB197" s="114">
        <f t="shared" si="185"/>
        <v>0</v>
      </c>
      <c r="AC197" s="114">
        <f t="shared" si="185"/>
        <v>0</v>
      </c>
      <c r="AD197" s="114">
        <f t="shared" si="185"/>
        <v>0</v>
      </c>
      <c r="AE197" s="114">
        <f t="shared" si="185"/>
        <v>0</v>
      </c>
      <c r="AF197" s="114">
        <f t="shared" si="185"/>
        <v>90000000</v>
      </c>
      <c r="AG197" s="114">
        <f t="shared" si="185"/>
        <v>0</v>
      </c>
      <c r="AH197" s="114">
        <f t="shared" si="185"/>
        <v>90000000</v>
      </c>
      <c r="AI197" s="114">
        <f t="shared" si="185"/>
        <v>0</v>
      </c>
      <c r="AJ197" s="114">
        <f t="shared" si="185"/>
        <v>0</v>
      </c>
      <c r="AK197" s="114">
        <f t="shared" si="185"/>
        <v>0</v>
      </c>
      <c r="AL197" s="114">
        <f t="shared" si="185"/>
        <v>0</v>
      </c>
      <c r="AM197" s="114">
        <f t="shared" si="185"/>
        <v>0</v>
      </c>
      <c r="AN197" s="114">
        <f t="shared" si="185"/>
        <v>0</v>
      </c>
      <c r="AO197" s="114">
        <f t="shared" si="185"/>
        <v>0</v>
      </c>
      <c r="AP197" s="114">
        <f t="shared" ref="AP197:BD197" si="186">SUM(AP198:AP200)</f>
        <v>92700000</v>
      </c>
      <c r="AQ197" s="114">
        <f t="shared" si="186"/>
        <v>0</v>
      </c>
      <c r="AR197" s="114">
        <f t="shared" si="186"/>
        <v>92700000</v>
      </c>
      <c r="AS197" s="114">
        <f t="shared" si="186"/>
        <v>0</v>
      </c>
      <c r="AT197" s="114">
        <f t="shared" si="186"/>
        <v>0</v>
      </c>
      <c r="AU197" s="114">
        <f t="shared" si="186"/>
        <v>0</v>
      </c>
      <c r="AV197" s="114">
        <f t="shared" si="186"/>
        <v>0</v>
      </c>
      <c r="AW197" s="114">
        <f t="shared" si="186"/>
        <v>0</v>
      </c>
      <c r="AX197" s="114">
        <f t="shared" si="186"/>
        <v>0</v>
      </c>
      <c r="AY197" s="114">
        <f t="shared" si="186"/>
        <v>0</v>
      </c>
      <c r="AZ197" s="114">
        <f t="shared" si="186"/>
        <v>0</v>
      </c>
      <c r="BA197" s="114">
        <f t="shared" si="186"/>
        <v>0</v>
      </c>
      <c r="BB197" s="114">
        <f t="shared" si="186"/>
        <v>0</v>
      </c>
      <c r="BC197" s="114">
        <f t="shared" si="186"/>
        <v>95481000</v>
      </c>
      <c r="BD197" s="114">
        <f t="shared" si="186"/>
        <v>0</v>
      </c>
      <c r="BE197" s="115">
        <f>SUM(BE198:BE200)</f>
        <v>95481000</v>
      </c>
      <c r="BF197" s="123"/>
      <c r="BG197" s="123"/>
      <c r="BH197" s="123"/>
      <c r="BI197" s="123"/>
      <c r="BJ197" s="123"/>
      <c r="BK197" s="123"/>
      <c r="BL197" s="123"/>
      <c r="BM197" s="123"/>
      <c r="BN197" s="123"/>
      <c r="BO197" s="114">
        <f>SUM(BO198:BO200)</f>
        <v>98345430</v>
      </c>
      <c r="BP197" s="117">
        <f>SUM(BP198:BP200)</f>
        <v>376526430</v>
      </c>
      <c r="BQ197" s="291"/>
    </row>
    <row r="198" spans="1:69" ht="249.75" customHeight="1" x14ac:dyDescent="0.2">
      <c r="A198" s="348"/>
      <c r="B198" s="348"/>
      <c r="C198" s="302">
        <v>22</v>
      </c>
      <c r="D198" s="271" t="s">
        <v>245</v>
      </c>
      <c r="E198" s="542" t="s">
        <v>246</v>
      </c>
      <c r="F198" s="429" t="s">
        <v>250</v>
      </c>
      <c r="G198" s="279">
        <v>136</v>
      </c>
      <c r="H198" s="275" t="s">
        <v>482</v>
      </c>
      <c r="I198" s="271" t="s">
        <v>483</v>
      </c>
      <c r="J198" s="303" t="s">
        <v>454</v>
      </c>
      <c r="K198" s="303">
        <v>2</v>
      </c>
      <c r="L198" s="568" t="s">
        <v>61</v>
      </c>
      <c r="M198" s="280" t="s">
        <v>56</v>
      </c>
      <c r="N198" s="584">
        <v>12</v>
      </c>
      <c r="O198" s="570">
        <v>12</v>
      </c>
      <c r="P198" s="571">
        <v>12</v>
      </c>
      <c r="Q198" s="281"/>
      <c r="R198" s="568">
        <v>12</v>
      </c>
      <c r="S198" s="568"/>
      <c r="T198" s="585">
        <v>12</v>
      </c>
      <c r="U198" s="586"/>
      <c r="V198" s="587">
        <f>AH198/$AH$197</f>
        <v>0.27777777777777779</v>
      </c>
      <c r="W198" s="299">
        <v>3</v>
      </c>
      <c r="X198" s="380" t="s">
        <v>465</v>
      </c>
      <c r="Y198" s="124"/>
      <c r="Z198" s="124"/>
      <c r="AA198" s="124"/>
      <c r="AB198" s="124"/>
      <c r="AC198" s="124"/>
      <c r="AD198" s="124"/>
      <c r="AE198" s="124"/>
      <c r="AF198" s="52">
        <v>25000000</v>
      </c>
      <c r="AG198" s="64"/>
      <c r="AH198" s="28">
        <f>+Y198+Z198+AA198+AB198+AC198+AD198+AE198+AF198+AG198</f>
        <v>25000000</v>
      </c>
      <c r="AI198" s="36"/>
      <c r="AJ198" s="36"/>
      <c r="AK198" s="36"/>
      <c r="AL198" s="36"/>
      <c r="AM198" s="36"/>
      <c r="AN198" s="36"/>
      <c r="AO198" s="36"/>
      <c r="AP198" s="61">
        <v>25750000</v>
      </c>
      <c r="AQ198" s="36"/>
      <c r="AR198" s="31">
        <f>AI198+AJ198+AK198+AL198+AM198+AN198+AO198+AP198+AQ198</f>
        <v>25750000</v>
      </c>
      <c r="AS198" s="61"/>
      <c r="AT198" s="61"/>
      <c r="AU198" s="61"/>
      <c r="AV198" s="61"/>
      <c r="AW198" s="61"/>
      <c r="AX198" s="61"/>
      <c r="AY198" s="61"/>
      <c r="AZ198" s="61"/>
      <c r="BA198" s="61"/>
      <c r="BB198" s="61"/>
      <c r="BC198" s="61">
        <v>26522500</v>
      </c>
      <c r="BD198" s="61"/>
      <c r="BE198" s="33">
        <f>AS198+AT198+AU198+AV198+AW198+AX198+AY198+BC198+BD198</f>
        <v>26522500</v>
      </c>
      <c r="BF198" s="51"/>
      <c r="BG198" s="36"/>
      <c r="BH198" s="36"/>
      <c r="BI198" s="36"/>
      <c r="BJ198" s="36"/>
      <c r="BK198" s="36"/>
      <c r="BL198" s="36"/>
      <c r="BM198" s="36">
        <v>27300000</v>
      </c>
      <c r="BN198" s="36"/>
      <c r="BO198" s="31">
        <f>BF198+BG198+BH198+BI198+BJ198+BK198+BL198+BM198+BN198</f>
        <v>27300000</v>
      </c>
      <c r="BP198" s="35">
        <f>AH198+AR198+BE198+BO198</f>
        <v>104572500</v>
      </c>
      <c r="BQ198" s="291"/>
    </row>
    <row r="199" spans="1:69" ht="330.75" customHeight="1" x14ac:dyDescent="0.2">
      <c r="A199" s="348"/>
      <c r="B199" s="348"/>
      <c r="C199" s="302">
        <v>10</v>
      </c>
      <c r="D199" s="271" t="s">
        <v>240</v>
      </c>
      <c r="E199" s="273" t="s">
        <v>241</v>
      </c>
      <c r="F199" s="440" t="s">
        <v>242</v>
      </c>
      <c r="G199" s="279">
        <v>137</v>
      </c>
      <c r="H199" s="275" t="s">
        <v>484</v>
      </c>
      <c r="I199" s="271" t="s">
        <v>485</v>
      </c>
      <c r="J199" s="303" t="s">
        <v>454</v>
      </c>
      <c r="K199" s="303">
        <v>2</v>
      </c>
      <c r="L199" s="568" t="s">
        <v>61</v>
      </c>
      <c r="M199" s="280">
        <v>0</v>
      </c>
      <c r="N199" s="584">
        <v>12</v>
      </c>
      <c r="O199" s="570">
        <v>12</v>
      </c>
      <c r="P199" s="571">
        <v>12</v>
      </c>
      <c r="Q199" s="281"/>
      <c r="R199" s="568">
        <v>12</v>
      </c>
      <c r="S199" s="568"/>
      <c r="T199" s="568">
        <v>12</v>
      </c>
      <c r="U199" s="586"/>
      <c r="V199" s="587">
        <f>AH199/$AH$197</f>
        <v>0.44444444444444442</v>
      </c>
      <c r="W199" s="280">
        <v>3</v>
      </c>
      <c r="X199" s="380" t="s">
        <v>465</v>
      </c>
      <c r="Y199" s="124"/>
      <c r="Z199" s="124"/>
      <c r="AA199" s="124"/>
      <c r="AB199" s="124"/>
      <c r="AC199" s="124"/>
      <c r="AD199" s="124"/>
      <c r="AE199" s="124"/>
      <c r="AF199" s="52">
        <v>40000000</v>
      </c>
      <c r="AG199" s="64"/>
      <c r="AH199" s="28">
        <f>+Y199+Z199+AA199+AB199+AC199+AD199+AE199+AF199+AG199</f>
        <v>40000000</v>
      </c>
      <c r="AI199" s="36"/>
      <c r="AJ199" s="36"/>
      <c r="AK199" s="36"/>
      <c r="AL199" s="36"/>
      <c r="AM199" s="36"/>
      <c r="AN199" s="36"/>
      <c r="AO199" s="36"/>
      <c r="AP199" s="61">
        <v>41200000</v>
      </c>
      <c r="AQ199" s="36"/>
      <c r="AR199" s="31">
        <f>AI199+AJ199+AK199+AL199+AM199+AN199+AO199+AP199+AQ199</f>
        <v>41200000</v>
      </c>
      <c r="AS199" s="61"/>
      <c r="AT199" s="61"/>
      <c r="AU199" s="61"/>
      <c r="AV199" s="61"/>
      <c r="AW199" s="61"/>
      <c r="AX199" s="61"/>
      <c r="AY199" s="61"/>
      <c r="AZ199" s="61"/>
      <c r="BA199" s="61"/>
      <c r="BB199" s="61"/>
      <c r="BC199" s="61">
        <v>42436000</v>
      </c>
      <c r="BD199" s="61"/>
      <c r="BE199" s="33">
        <f>AS199+AT199+AU199+AV199+AW199+AX199+AY199+BC199+BD199</f>
        <v>42436000</v>
      </c>
      <c r="BF199" s="51"/>
      <c r="BG199" s="36"/>
      <c r="BH199" s="36"/>
      <c r="BI199" s="36"/>
      <c r="BJ199" s="36"/>
      <c r="BK199" s="36"/>
      <c r="BL199" s="36"/>
      <c r="BM199" s="36">
        <v>43700000</v>
      </c>
      <c r="BN199" s="36"/>
      <c r="BO199" s="31">
        <f>BF199+BG199+BH199+BI199+BJ199+BK199+BL199+BM199+BN199</f>
        <v>43700000</v>
      </c>
      <c r="BP199" s="35">
        <f>AH199+AR199+BE199+BO199</f>
        <v>167336000</v>
      </c>
      <c r="BQ199" s="291"/>
    </row>
    <row r="200" spans="1:69" ht="270.75" customHeight="1" x14ac:dyDescent="0.2">
      <c r="A200" s="348"/>
      <c r="B200" s="348"/>
      <c r="C200" s="292">
        <v>11</v>
      </c>
      <c r="D200" s="271" t="s">
        <v>486</v>
      </c>
      <c r="E200" s="300" t="s">
        <v>487</v>
      </c>
      <c r="F200" s="588" t="s">
        <v>488</v>
      </c>
      <c r="G200" s="279">
        <v>138</v>
      </c>
      <c r="H200" s="275" t="s">
        <v>489</v>
      </c>
      <c r="I200" s="271" t="s">
        <v>490</v>
      </c>
      <c r="J200" s="303" t="s">
        <v>454</v>
      </c>
      <c r="K200" s="303">
        <v>2</v>
      </c>
      <c r="L200" s="568" t="s">
        <v>61</v>
      </c>
      <c r="M200" s="280" t="s">
        <v>56</v>
      </c>
      <c r="N200" s="302">
        <v>12</v>
      </c>
      <c r="O200" s="570">
        <v>12</v>
      </c>
      <c r="P200" s="571">
        <v>12</v>
      </c>
      <c r="Q200" s="281"/>
      <c r="R200" s="568">
        <v>12</v>
      </c>
      <c r="S200" s="568"/>
      <c r="T200" s="568">
        <v>12</v>
      </c>
      <c r="U200" s="586"/>
      <c r="V200" s="587">
        <f>AH200/$AH$197</f>
        <v>0.27777777777777779</v>
      </c>
      <c r="W200" s="280">
        <v>3</v>
      </c>
      <c r="X200" s="380" t="s">
        <v>465</v>
      </c>
      <c r="Y200" s="124"/>
      <c r="Z200" s="124"/>
      <c r="AA200" s="124"/>
      <c r="AB200" s="124"/>
      <c r="AC200" s="124"/>
      <c r="AD200" s="124"/>
      <c r="AE200" s="124"/>
      <c r="AF200" s="52">
        <f>13400000+11600000</f>
        <v>25000000</v>
      </c>
      <c r="AG200" s="64"/>
      <c r="AH200" s="28">
        <f>+Y200+Z200+AA200+AB200+AC200+AD200+AE200+AF200+AG200</f>
        <v>25000000</v>
      </c>
      <c r="AI200" s="36"/>
      <c r="AJ200" s="36"/>
      <c r="AK200" s="36"/>
      <c r="AL200" s="36"/>
      <c r="AM200" s="36"/>
      <c r="AN200" s="36"/>
      <c r="AO200" s="36"/>
      <c r="AP200" s="61">
        <v>25750000</v>
      </c>
      <c r="AQ200" s="36"/>
      <c r="AR200" s="31">
        <f>AI200+AJ200+AK200+AL200+AM200+AN200+AO200+AP200+AQ200</f>
        <v>25750000</v>
      </c>
      <c r="AS200" s="61"/>
      <c r="AT200" s="61"/>
      <c r="AU200" s="61"/>
      <c r="AV200" s="61"/>
      <c r="AW200" s="61"/>
      <c r="AX200" s="61"/>
      <c r="AY200" s="61"/>
      <c r="AZ200" s="61"/>
      <c r="BA200" s="61"/>
      <c r="BB200" s="61"/>
      <c r="BC200" s="61">
        <v>26522500</v>
      </c>
      <c r="BD200" s="61"/>
      <c r="BE200" s="33">
        <f>AS200+AT200+AU200+AV200+AW200+AX200+AY200+BC200+BD200</f>
        <v>26522500</v>
      </c>
      <c r="BF200" s="51"/>
      <c r="BG200" s="36"/>
      <c r="BH200" s="36"/>
      <c r="BI200" s="36"/>
      <c r="BJ200" s="36"/>
      <c r="BK200" s="36"/>
      <c r="BL200" s="36"/>
      <c r="BM200" s="36">
        <v>27345430</v>
      </c>
      <c r="BN200" s="36"/>
      <c r="BO200" s="31">
        <f>BF200+BG200+BH200+BI200+BJ200+BK200+BL200+BM200+BN200</f>
        <v>27345430</v>
      </c>
      <c r="BP200" s="35">
        <f>AH200+AR200+BE200+BO200</f>
        <v>104617930</v>
      </c>
      <c r="BQ200" s="291"/>
    </row>
    <row r="201" spans="1:69" ht="24.75" customHeight="1" x14ac:dyDescent="0.2">
      <c r="A201" s="348"/>
      <c r="B201" s="348"/>
      <c r="C201" s="260">
        <v>39</v>
      </c>
      <c r="D201" s="261" t="s">
        <v>491</v>
      </c>
      <c r="E201" s="84"/>
      <c r="F201" s="84"/>
      <c r="G201" s="263"/>
      <c r="H201" s="84"/>
      <c r="I201" s="84"/>
      <c r="J201" s="263"/>
      <c r="K201" s="263"/>
      <c r="L201" s="312"/>
      <c r="M201" s="84"/>
      <c r="N201" s="84"/>
      <c r="O201" s="126"/>
      <c r="P201" s="84"/>
      <c r="Q201" s="313"/>
      <c r="R201" s="84"/>
      <c r="S201" s="84"/>
      <c r="T201" s="263"/>
      <c r="U201" s="263"/>
      <c r="V201" s="314"/>
      <c r="W201" s="263"/>
      <c r="X201" s="263"/>
      <c r="Y201" s="43">
        <f t="shared" ref="Y201:AG201" si="187">SUM(Y202:Y204)</f>
        <v>0</v>
      </c>
      <c r="Z201" s="43">
        <f t="shared" si="187"/>
        <v>0</v>
      </c>
      <c r="AA201" s="43">
        <f t="shared" si="187"/>
        <v>0</v>
      </c>
      <c r="AB201" s="43">
        <f t="shared" si="187"/>
        <v>0</v>
      </c>
      <c r="AC201" s="43">
        <f t="shared" si="187"/>
        <v>0</v>
      </c>
      <c r="AD201" s="43">
        <f t="shared" si="187"/>
        <v>0</v>
      </c>
      <c r="AE201" s="43">
        <f t="shared" si="187"/>
        <v>0</v>
      </c>
      <c r="AF201" s="43">
        <f t="shared" si="187"/>
        <v>140000000</v>
      </c>
      <c r="AG201" s="43">
        <f t="shared" si="187"/>
        <v>0</v>
      </c>
      <c r="AH201" s="44">
        <f>SUM(AH202:AH204)</f>
        <v>140000000</v>
      </c>
      <c r="AI201" s="43">
        <f t="shared" ref="AI201:AX201" si="188">SUM(AI202:AI204)</f>
        <v>0</v>
      </c>
      <c r="AJ201" s="43">
        <f t="shared" si="188"/>
        <v>0</v>
      </c>
      <c r="AK201" s="43">
        <f t="shared" si="188"/>
        <v>0</v>
      </c>
      <c r="AL201" s="43">
        <f t="shared" si="188"/>
        <v>0</v>
      </c>
      <c r="AM201" s="43">
        <f t="shared" si="188"/>
        <v>0</v>
      </c>
      <c r="AN201" s="43">
        <f t="shared" si="188"/>
        <v>0</v>
      </c>
      <c r="AO201" s="43">
        <f t="shared" si="188"/>
        <v>0</v>
      </c>
      <c r="AP201" s="43">
        <f t="shared" si="188"/>
        <v>144200000</v>
      </c>
      <c r="AQ201" s="43">
        <f t="shared" si="188"/>
        <v>0</v>
      </c>
      <c r="AR201" s="43">
        <f t="shared" si="188"/>
        <v>144200000</v>
      </c>
      <c r="AS201" s="43">
        <f t="shared" si="188"/>
        <v>0</v>
      </c>
      <c r="AT201" s="43">
        <f t="shared" si="188"/>
        <v>0</v>
      </c>
      <c r="AU201" s="43">
        <f t="shared" si="188"/>
        <v>0</v>
      </c>
      <c r="AV201" s="43">
        <f t="shared" si="188"/>
        <v>0</v>
      </c>
      <c r="AW201" s="43">
        <f t="shared" si="188"/>
        <v>0</v>
      </c>
      <c r="AX201" s="43">
        <f t="shared" si="188"/>
        <v>0</v>
      </c>
      <c r="AY201" s="43">
        <f t="shared" ref="AY201:BD201" si="189">SUM(AY202:AY204)</f>
        <v>0</v>
      </c>
      <c r="AZ201" s="43">
        <f t="shared" si="189"/>
        <v>0</v>
      </c>
      <c r="BA201" s="43">
        <f t="shared" si="189"/>
        <v>0</v>
      </c>
      <c r="BB201" s="43">
        <f t="shared" si="189"/>
        <v>0</v>
      </c>
      <c r="BC201" s="43">
        <f t="shared" si="189"/>
        <v>148526000</v>
      </c>
      <c r="BD201" s="43">
        <f t="shared" si="189"/>
        <v>0</v>
      </c>
      <c r="BE201" s="43">
        <f>SUM(BE202:BE204)</f>
        <v>148526000</v>
      </c>
      <c r="BF201" s="45"/>
      <c r="BG201" s="45"/>
      <c r="BH201" s="45"/>
      <c r="BI201" s="45"/>
      <c r="BJ201" s="45"/>
      <c r="BK201" s="45"/>
      <c r="BL201" s="45"/>
      <c r="BM201" s="45"/>
      <c r="BN201" s="45"/>
      <c r="BO201" s="46">
        <f>SUM(BO202:BO204)</f>
        <v>152981780</v>
      </c>
      <c r="BP201" s="43">
        <f>SUM(BP202:BP204)</f>
        <v>585707780</v>
      </c>
      <c r="BQ201" s="291"/>
    </row>
    <row r="202" spans="1:69" ht="171.75" customHeight="1" x14ac:dyDescent="0.2">
      <c r="A202" s="348"/>
      <c r="B202" s="348"/>
      <c r="C202" s="302">
        <v>24</v>
      </c>
      <c r="D202" s="589" t="s">
        <v>442</v>
      </c>
      <c r="E202" s="273" t="s">
        <v>443</v>
      </c>
      <c r="F202" s="588" t="s">
        <v>443</v>
      </c>
      <c r="G202" s="279">
        <v>139</v>
      </c>
      <c r="H202" s="275" t="s">
        <v>492</v>
      </c>
      <c r="I202" s="531" t="s">
        <v>493</v>
      </c>
      <c r="J202" s="303" t="s">
        <v>454</v>
      </c>
      <c r="K202" s="303">
        <v>2</v>
      </c>
      <c r="L202" s="586" t="s">
        <v>61</v>
      </c>
      <c r="M202" s="280">
        <v>0</v>
      </c>
      <c r="N202" s="299">
        <v>1</v>
      </c>
      <c r="O202" s="590">
        <v>1</v>
      </c>
      <c r="P202" s="591">
        <v>1</v>
      </c>
      <c r="Q202" s="511"/>
      <c r="R202" s="585">
        <v>1</v>
      </c>
      <c r="S202" s="585"/>
      <c r="T202" s="585">
        <v>1</v>
      </c>
      <c r="U202" s="586"/>
      <c r="V202" s="587">
        <f>AH202/$AH$201</f>
        <v>0.6428571428571429</v>
      </c>
      <c r="W202" s="280">
        <v>2</v>
      </c>
      <c r="X202" s="380" t="s">
        <v>143</v>
      </c>
      <c r="Y202" s="124"/>
      <c r="Z202" s="124"/>
      <c r="AA202" s="124"/>
      <c r="AB202" s="124"/>
      <c r="AC202" s="124"/>
      <c r="AD202" s="124"/>
      <c r="AE202" s="124"/>
      <c r="AF202" s="52">
        <f>30000000+60000000</f>
        <v>90000000</v>
      </c>
      <c r="AG202" s="64"/>
      <c r="AH202" s="28">
        <f>+Y202+Z202+AA202+AB202+AC202+AD202+AE202+AF202+AG202</f>
        <v>90000000</v>
      </c>
      <c r="AI202" s="36"/>
      <c r="AJ202" s="36"/>
      <c r="AK202" s="36"/>
      <c r="AL202" s="36"/>
      <c r="AM202" s="36"/>
      <c r="AN202" s="36"/>
      <c r="AO202" s="36"/>
      <c r="AP202" s="61">
        <v>92700000</v>
      </c>
      <c r="AQ202" s="36"/>
      <c r="AR202" s="31">
        <f>AI202+AJ202+AK202+AL202+AM202+AN202+AO202+AP202+AQ202</f>
        <v>92700000</v>
      </c>
      <c r="AS202" s="61"/>
      <c r="AT202" s="61"/>
      <c r="AU202" s="61"/>
      <c r="AV202" s="61"/>
      <c r="AW202" s="61"/>
      <c r="AX202" s="61"/>
      <c r="AY202" s="61"/>
      <c r="AZ202" s="61"/>
      <c r="BA202" s="61"/>
      <c r="BB202" s="61"/>
      <c r="BC202" s="61">
        <v>95481000</v>
      </c>
      <c r="BD202" s="61"/>
      <c r="BE202" s="33">
        <f>AS202+AT202+AU202+AV202+AW202+AX202+AY202+BC202+BD202</f>
        <v>95481000</v>
      </c>
      <c r="BF202" s="51"/>
      <c r="BG202" s="36"/>
      <c r="BH202" s="36"/>
      <c r="BI202" s="36"/>
      <c r="BJ202" s="36"/>
      <c r="BK202" s="36"/>
      <c r="BL202" s="36"/>
      <c r="BM202" s="36">
        <v>98300000</v>
      </c>
      <c r="BN202" s="36"/>
      <c r="BO202" s="31">
        <f>BF202+BG202+BH202+BI202+BJ202+BK202+BL202+BM202+BN202</f>
        <v>98300000</v>
      </c>
      <c r="BP202" s="35">
        <f>AH202+AR202+BE202+BO202</f>
        <v>376481000</v>
      </c>
      <c r="BQ202" s="291"/>
    </row>
    <row r="203" spans="1:69" ht="114.75" customHeight="1" x14ac:dyDescent="0.2">
      <c r="A203" s="348"/>
      <c r="B203" s="348"/>
      <c r="C203" s="294" t="s">
        <v>494</v>
      </c>
      <c r="D203" s="295" t="s">
        <v>495</v>
      </c>
      <c r="E203" s="592">
        <v>1</v>
      </c>
      <c r="F203" s="592">
        <v>1</v>
      </c>
      <c r="G203" s="279">
        <v>140</v>
      </c>
      <c r="H203" s="275" t="s">
        <v>496</v>
      </c>
      <c r="I203" s="531" t="s">
        <v>453</v>
      </c>
      <c r="J203" s="303" t="s">
        <v>454</v>
      </c>
      <c r="K203" s="303">
        <v>2</v>
      </c>
      <c r="L203" s="586" t="s">
        <v>61</v>
      </c>
      <c r="M203" s="593">
        <v>1</v>
      </c>
      <c r="N203" s="280">
        <v>1</v>
      </c>
      <c r="O203" s="570">
        <v>1</v>
      </c>
      <c r="P203" s="571">
        <v>1</v>
      </c>
      <c r="Q203" s="281"/>
      <c r="R203" s="568">
        <v>1</v>
      </c>
      <c r="S203" s="568"/>
      <c r="T203" s="568">
        <v>1</v>
      </c>
      <c r="U203" s="586"/>
      <c r="V203" s="587">
        <f>AH203/$AH$201</f>
        <v>0.17857142857142858</v>
      </c>
      <c r="W203" s="280">
        <v>3</v>
      </c>
      <c r="X203" s="380" t="s">
        <v>465</v>
      </c>
      <c r="Y203" s="124"/>
      <c r="Z203" s="124"/>
      <c r="AA203" s="124"/>
      <c r="AB203" s="124"/>
      <c r="AC203" s="124"/>
      <c r="AD203" s="124"/>
      <c r="AE203" s="124"/>
      <c r="AF203" s="28">
        <v>25000000</v>
      </c>
      <c r="AG203" s="63"/>
      <c r="AH203" s="28">
        <f>+Y203+Z203+AA203+AB203+AC203+AD203+AE203+AF203+AG203</f>
        <v>25000000</v>
      </c>
      <c r="AI203" s="32"/>
      <c r="AJ203" s="32"/>
      <c r="AK203" s="32"/>
      <c r="AL203" s="32"/>
      <c r="AM203" s="32"/>
      <c r="AN203" s="32"/>
      <c r="AO203" s="32"/>
      <c r="AP203" s="61">
        <v>25750000</v>
      </c>
      <c r="AQ203" s="32"/>
      <c r="AR203" s="31">
        <f>AI203+AJ203+AK203+AL203+AM203+AN203+AO203+AP203+AQ203</f>
        <v>25750000</v>
      </c>
      <c r="AS203" s="61"/>
      <c r="AT203" s="61"/>
      <c r="AU203" s="61"/>
      <c r="AV203" s="61"/>
      <c r="AW203" s="61"/>
      <c r="AX203" s="61"/>
      <c r="AY203" s="61"/>
      <c r="AZ203" s="61"/>
      <c r="BA203" s="61"/>
      <c r="BB203" s="61"/>
      <c r="BC203" s="61">
        <v>26522500</v>
      </c>
      <c r="BD203" s="61"/>
      <c r="BE203" s="33">
        <f>AS203+AT203+AU203+AV203+AW203+AX203+AY203+BC203+BD203</f>
        <v>26522500</v>
      </c>
      <c r="BF203" s="51"/>
      <c r="BG203" s="36"/>
      <c r="BH203" s="36"/>
      <c r="BI203" s="36"/>
      <c r="BJ203" s="36"/>
      <c r="BK203" s="36"/>
      <c r="BL203" s="36"/>
      <c r="BM203" s="36">
        <v>27300000</v>
      </c>
      <c r="BN203" s="36"/>
      <c r="BO203" s="31">
        <f>BF203+BG203+BH203+BI203+BJ203+BK203+BL203+BM203+BN203</f>
        <v>27300000</v>
      </c>
      <c r="BP203" s="35">
        <f>AH203+AR203+BE203+BO203</f>
        <v>104572500</v>
      </c>
      <c r="BQ203" s="291"/>
    </row>
    <row r="204" spans="1:69" ht="114.75" customHeight="1" x14ac:dyDescent="0.2">
      <c r="A204" s="348"/>
      <c r="B204" s="348"/>
      <c r="C204" s="292"/>
      <c r="D204" s="594"/>
      <c r="E204" s="595"/>
      <c r="F204" s="595"/>
      <c r="G204" s="279">
        <v>141</v>
      </c>
      <c r="H204" s="275" t="s">
        <v>497</v>
      </c>
      <c r="I204" s="531" t="s">
        <v>453</v>
      </c>
      <c r="J204" s="303" t="s">
        <v>454</v>
      </c>
      <c r="K204" s="303">
        <v>2</v>
      </c>
      <c r="L204" s="596" t="s">
        <v>61</v>
      </c>
      <c r="M204" s="280" t="s">
        <v>56</v>
      </c>
      <c r="N204" s="280">
        <v>1</v>
      </c>
      <c r="O204" s="573">
        <v>1</v>
      </c>
      <c r="P204" s="574">
        <v>1</v>
      </c>
      <c r="Q204" s="281"/>
      <c r="R204" s="568">
        <v>1</v>
      </c>
      <c r="S204" s="568"/>
      <c r="T204" s="572">
        <v>1</v>
      </c>
      <c r="U204" s="596"/>
      <c r="V204" s="587">
        <f>AH204/$AH$201</f>
        <v>0.17857142857142858</v>
      </c>
      <c r="W204" s="280">
        <v>3</v>
      </c>
      <c r="X204" s="380" t="s">
        <v>465</v>
      </c>
      <c r="Y204" s="124"/>
      <c r="Z204" s="124"/>
      <c r="AA204" s="124"/>
      <c r="AB204" s="124"/>
      <c r="AC204" s="124"/>
      <c r="AD204" s="124"/>
      <c r="AE204" s="124"/>
      <c r="AF204" s="28">
        <v>25000000</v>
      </c>
      <c r="AG204" s="63"/>
      <c r="AH204" s="28">
        <f>+Y204+Z204+AA204+AB204+AC204+AD204+AE204+AF204+AG204</f>
        <v>25000000</v>
      </c>
      <c r="AI204" s="32"/>
      <c r="AJ204" s="32"/>
      <c r="AK204" s="32"/>
      <c r="AL204" s="32"/>
      <c r="AM204" s="32"/>
      <c r="AN204" s="32"/>
      <c r="AO204" s="32"/>
      <c r="AP204" s="61">
        <v>25750000</v>
      </c>
      <c r="AQ204" s="32"/>
      <c r="AR204" s="31">
        <f>AI204+AJ204+AK204+AL204+AM204+AN204+AO204+AP204+AQ204</f>
        <v>25750000</v>
      </c>
      <c r="AS204" s="61"/>
      <c r="AT204" s="61"/>
      <c r="AU204" s="61"/>
      <c r="AV204" s="61"/>
      <c r="AW204" s="61"/>
      <c r="AX204" s="61"/>
      <c r="AY204" s="61"/>
      <c r="AZ204" s="61"/>
      <c r="BA204" s="61"/>
      <c r="BB204" s="61"/>
      <c r="BC204" s="61">
        <v>26522500</v>
      </c>
      <c r="BD204" s="61"/>
      <c r="BE204" s="33">
        <f>AS204+AT204+AU204+AV204+AW204+AX204+AY204+BC204+BD204</f>
        <v>26522500</v>
      </c>
      <c r="BF204" s="51"/>
      <c r="BG204" s="36"/>
      <c r="BH204" s="36"/>
      <c r="BI204" s="36"/>
      <c r="BJ204" s="36"/>
      <c r="BK204" s="36"/>
      <c r="BL204" s="36"/>
      <c r="BM204" s="36">
        <v>27381780</v>
      </c>
      <c r="BN204" s="36"/>
      <c r="BO204" s="31">
        <f>BF204+BG204+BH204+BI204+BJ204+BK204+BL204+BM204+BN204</f>
        <v>27381780</v>
      </c>
      <c r="BP204" s="35">
        <f>AH204+AR204+BE204+BO204</f>
        <v>104654280</v>
      </c>
      <c r="BQ204" s="291"/>
    </row>
    <row r="205" spans="1:69" ht="24.75" customHeight="1" x14ac:dyDescent="0.2">
      <c r="A205" s="348"/>
      <c r="B205" s="348"/>
      <c r="C205" s="260">
        <v>40</v>
      </c>
      <c r="D205" s="261" t="s">
        <v>498</v>
      </c>
      <c r="E205" s="84"/>
      <c r="F205" s="84"/>
      <c r="G205" s="263"/>
      <c r="H205" s="84"/>
      <c r="I205" s="84"/>
      <c r="J205" s="263"/>
      <c r="K205" s="263"/>
      <c r="L205" s="312"/>
      <c r="M205" s="84"/>
      <c r="N205" s="84"/>
      <c r="O205" s="126"/>
      <c r="P205" s="84"/>
      <c r="Q205" s="313"/>
      <c r="R205" s="84"/>
      <c r="S205" s="84"/>
      <c r="T205" s="263"/>
      <c r="U205" s="263"/>
      <c r="V205" s="314"/>
      <c r="W205" s="263"/>
      <c r="X205" s="263"/>
      <c r="Y205" s="44">
        <f t="shared" ref="Y205:AG205" si="190">SUM(Y206:Y210)</f>
        <v>0</v>
      </c>
      <c r="Z205" s="44">
        <f t="shared" si="190"/>
        <v>0</v>
      </c>
      <c r="AA205" s="44">
        <f t="shared" si="190"/>
        <v>0</v>
      </c>
      <c r="AB205" s="44">
        <f t="shared" si="190"/>
        <v>7383</v>
      </c>
      <c r="AC205" s="44">
        <f t="shared" si="190"/>
        <v>0</v>
      </c>
      <c r="AD205" s="44">
        <f t="shared" si="190"/>
        <v>0</v>
      </c>
      <c r="AE205" s="44">
        <f t="shared" si="190"/>
        <v>0</v>
      </c>
      <c r="AF205" s="44">
        <f t="shared" si="190"/>
        <v>307812279</v>
      </c>
      <c r="AG205" s="44">
        <f t="shared" si="190"/>
        <v>0</v>
      </c>
      <c r="AH205" s="44">
        <f>SUM(AH206:AH210)</f>
        <v>307819662</v>
      </c>
      <c r="AI205" s="44">
        <f t="shared" ref="AI205:AX205" si="191">SUM(AI206:AI210)</f>
        <v>0</v>
      </c>
      <c r="AJ205" s="44">
        <f t="shared" si="191"/>
        <v>0</v>
      </c>
      <c r="AK205" s="44">
        <f t="shared" si="191"/>
        <v>0</v>
      </c>
      <c r="AL205" s="44">
        <f t="shared" si="191"/>
        <v>0</v>
      </c>
      <c r="AM205" s="44">
        <f t="shared" si="191"/>
        <v>0</v>
      </c>
      <c r="AN205" s="44">
        <f t="shared" si="191"/>
        <v>0</v>
      </c>
      <c r="AO205" s="44">
        <f t="shared" si="191"/>
        <v>0</v>
      </c>
      <c r="AP205" s="44">
        <f t="shared" si="191"/>
        <v>189234597.36018443</v>
      </c>
      <c r="AQ205" s="44">
        <f t="shared" si="191"/>
        <v>0</v>
      </c>
      <c r="AR205" s="44">
        <f t="shared" si="191"/>
        <v>189234597.00000003</v>
      </c>
      <c r="AS205" s="44">
        <f t="shared" si="191"/>
        <v>0</v>
      </c>
      <c r="AT205" s="44">
        <f t="shared" si="191"/>
        <v>0</v>
      </c>
      <c r="AU205" s="44">
        <f t="shared" si="191"/>
        <v>0</v>
      </c>
      <c r="AV205" s="44">
        <f t="shared" si="191"/>
        <v>0</v>
      </c>
      <c r="AW205" s="44">
        <f t="shared" si="191"/>
        <v>0</v>
      </c>
      <c r="AX205" s="44">
        <f t="shared" si="191"/>
        <v>0</v>
      </c>
      <c r="AY205" s="44">
        <f t="shared" ref="AY205:BD205" si="192">SUM(AY206:AY210)</f>
        <v>0</v>
      </c>
      <c r="AZ205" s="44">
        <f t="shared" si="192"/>
        <v>0</v>
      </c>
      <c r="BA205" s="44">
        <f t="shared" si="192"/>
        <v>0</v>
      </c>
      <c r="BB205" s="44">
        <f t="shared" si="192"/>
        <v>0</v>
      </c>
      <c r="BC205" s="44">
        <f t="shared" si="192"/>
        <v>194911635</v>
      </c>
      <c r="BD205" s="44">
        <f t="shared" si="192"/>
        <v>0</v>
      </c>
      <c r="BE205" s="67">
        <f>SUM(BE206:BE210)</f>
        <v>194911635</v>
      </c>
      <c r="BF205" s="45"/>
      <c r="BG205" s="45"/>
      <c r="BH205" s="45"/>
      <c r="BI205" s="45"/>
      <c r="BJ205" s="45"/>
      <c r="BK205" s="45"/>
      <c r="BL205" s="45"/>
      <c r="BM205" s="45"/>
      <c r="BN205" s="45"/>
      <c r="BO205" s="44">
        <f>SUM(BO206:BO210)</f>
        <v>200758984.00142908</v>
      </c>
      <c r="BP205" s="43">
        <f>SUM(BP206:BP210)</f>
        <v>892724878.00142908</v>
      </c>
      <c r="BQ205" s="291"/>
    </row>
    <row r="206" spans="1:69" ht="95.25" customHeight="1" x14ac:dyDescent="0.2">
      <c r="A206" s="348"/>
      <c r="B206" s="348"/>
      <c r="C206" s="270">
        <v>25</v>
      </c>
      <c r="D206" s="295" t="s">
        <v>499</v>
      </c>
      <c r="E206" s="542" t="s">
        <v>500</v>
      </c>
      <c r="F206" s="588" t="s">
        <v>501</v>
      </c>
      <c r="G206" s="279">
        <v>142</v>
      </c>
      <c r="H206" s="275" t="s">
        <v>502</v>
      </c>
      <c r="I206" s="271" t="s">
        <v>503</v>
      </c>
      <c r="J206" s="303" t="s">
        <v>454</v>
      </c>
      <c r="K206" s="303">
        <v>2</v>
      </c>
      <c r="L206" s="586" t="s">
        <v>61</v>
      </c>
      <c r="M206" s="280" t="s">
        <v>56</v>
      </c>
      <c r="N206" s="280">
        <v>12</v>
      </c>
      <c r="O206" s="590">
        <v>12</v>
      </c>
      <c r="P206" s="591">
        <v>12</v>
      </c>
      <c r="Q206" s="281"/>
      <c r="R206" s="585">
        <v>12</v>
      </c>
      <c r="S206" s="585"/>
      <c r="T206" s="585">
        <v>12</v>
      </c>
      <c r="U206" s="586"/>
      <c r="V206" s="587">
        <f>AH206/$AH$205</f>
        <v>3.2486553766666149E-2</v>
      </c>
      <c r="W206" s="279">
        <v>3</v>
      </c>
      <c r="X206" s="377" t="s">
        <v>465</v>
      </c>
      <c r="Y206" s="124"/>
      <c r="Z206" s="124"/>
      <c r="AA206" s="124"/>
      <c r="AB206" s="124"/>
      <c r="AC206" s="124"/>
      <c r="AD206" s="124"/>
      <c r="AE206" s="124"/>
      <c r="AF206" s="124">
        <v>10000000</v>
      </c>
      <c r="AG206" s="124"/>
      <c r="AH206" s="28">
        <f>+Y206+Z206+AA206+AB206+AC206+AD206+AE206+AF206+AG206</f>
        <v>10000000</v>
      </c>
      <c r="AI206" s="36"/>
      <c r="AJ206" s="36"/>
      <c r="AK206" s="36"/>
      <c r="AL206" s="36"/>
      <c r="AM206" s="36"/>
      <c r="AN206" s="36"/>
      <c r="AO206" s="36"/>
      <c r="AP206" s="61">
        <v>6147579.9099539006</v>
      </c>
      <c r="AQ206" s="36"/>
      <c r="AR206" s="31">
        <f>AI206+AJ206+AK206+AL206+AM206+AN206+AO206+AP206+AQ206</f>
        <v>6147579.9099539006</v>
      </c>
      <c r="AS206" s="61"/>
      <c r="AT206" s="61"/>
      <c r="AU206" s="61"/>
      <c r="AV206" s="61"/>
      <c r="AW206" s="61"/>
      <c r="AX206" s="61"/>
      <c r="AY206" s="61"/>
      <c r="AZ206" s="61"/>
      <c r="BA206" s="61"/>
      <c r="BB206" s="61"/>
      <c r="BC206" s="61">
        <v>6300000</v>
      </c>
      <c r="BD206" s="61"/>
      <c r="BE206" s="33">
        <f>AS206+AT206+AU206+AV206+AW206+AX206+AY206+BC206+BD206</f>
        <v>6300000</v>
      </c>
      <c r="BF206" s="51"/>
      <c r="BG206" s="36"/>
      <c r="BH206" s="36"/>
      <c r="BI206" s="36"/>
      <c r="BJ206" s="36"/>
      <c r="BK206" s="36"/>
      <c r="BL206" s="36"/>
      <c r="BM206" s="36">
        <v>6500000</v>
      </c>
      <c r="BN206" s="61"/>
      <c r="BO206" s="31">
        <f>BF206+BG206+BH206+BI206+BJ206+BK206+BL206+BM206+BN206</f>
        <v>6500000</v>
      </c>
      <c r="BP206" s="35">
        <f>AH206+AR206+BE206+BO206</f>
        <v>28947579.9099539</v>
      </c>
      <c r="BQ206" s="291"/>
    </row>
    <row r="207" spans="1:69" ht="217.5" customHeight="1" x14ac:dyDescent="0.2">
      <c r="A207" s="348"/>
      <c r="B207" s="348"/>
      <c r="C207" s="302" t="s">
        <v>504</v>
      </c>
      <c r="D207" s="271" t="s">
        <v>505</v>
      </c>
      <c r="E207" s="279">
        <v>10</v>
      </c>
      <c r="F207" s="279" t="s">
        <v>506</v>
      </c>
      <c r="G207" s="279">
        <v>143</v>
      </c>
      <c r="H207" s="275" t="s">
        <v>507</v>
      </c>
      <c r="I207" s="271" t="s">
        <v>508</v>
      </c>
      <c r="J207" s="303" t="s">
        <v>454</v>
      </c>
      <c r="K207" s="303">
        <v>2</v>
      </c>
      <c r="L207" s="586" t="s">
        <v>61</v>
      </c>
      <c r="M207" s="280">
        <v>1</v>
      </c>
      <c r="N207" s="280">
        <v>1</v>
      </c>
      <c r="O207" s="570">
        <v>1</v>
      </c>
      <c r="P207" s="571">
        <v>1</v>
      </c>
      <c r="Q207" s="281"/>
      <c r="R207" s="568">
        <v>1</v>
      </c>
      <c r="S207" s="568"/>
      <c r="T207" s="568">
        <v>1</v>
      </c>
      <c r="U207" s="586"/>
      <c r="V207" s="587">
        <f>AH207/$AH$205</f>
        <v>0</v>
      </c>
      <c r="W207" s="279">
        <v>3</v>
      </c>
      <c r="X207" s="377" t="s">
        <v>465</v>
      </c>
      <c r="Y207" s="124"/>
      <c r="Z207" s="124"/>
      <c r="AA207" s="124"/>
      <c r="AB207" s="124"/>
      <c r="AC207" s="124"/>
      <c r="AD207" s="124"/>
      <c r="AE207" s="124"/>
      <c r="AF207" s="124"/>
      <c r="AG207" s="124"/>
      <c r="AH207" s="28">
        <f>+Y207+Z207+AA207+AB207+AC207+AD207+AE207+AF207+AG207</f>
        <v>0</v>
      </c>
      <c r="AI207" s="36"/>
      <c r="AJ207" s="36"/>
      <c r="AK207" s="36"/>
      <c r="AL207" s="36"/>
      <c r="AM207" s="36"/>
      <c r="AN207" s="36"/>
      <c r="AO207" s="36"/>
      <c r="AP207" s="61">
        <v>0</v>
      </c>
      <c r="AQ207" s="36"/>
      <c r="AR207" s="31">
        <f>AI207+AJ207+AK207+AL207+AM207+AN207+AO207+AP207+AQ207</f>
        <v>0</v>
      </c>
      <c r="AS207" s="61"/>
      <c r="AT207" s="61"/>
      <c r="AU207" s="61"/>
      <c r="AV207" s="61"/>
      <c r="AW207" s="61"/>
      <c r="AX207" s="61"/>
      <c r="AY207" s="61"/>
      <c r="AZ207" s="61"/>
      <c r="BA207" s="61"/>
      <c r="BB207" s="61"/>
      <c r="BC207" s="61"/>
      <c r="BD207" s="61"/>
      <c r="BE207" s="33">
        <f>AS207+AT207+AU207+AV207+AW207+AX207+AY207+BC207+BD207</f>
        <v>0</v>
      </c>
      <c r="BF207" s="51"/>
      <c r="BG207" s="36"/>
      <c r="BH207" s="36"/>
      <c r="BI207" s="36"/>
      <c r="BJ207" s="36"/>
      <c r="BK207" s="36"/>
      <c r="BL207" s="36"/>
      <c r="BM207" s="36">
        <v>0</v>
      </c>
      <c r="BN207" s="61"/>
      <c r="BO207" s="31">
        <f>BF207+BG207+BH207+BI207+BJ207+BK207+BL207+BM207+BN207</f>
        <v>0</v>
      </c>
      <c r="BP207" s="35">
        <f>AH207+AR207+BE207+BO207</f>
        <v>0</v>
      </c>
      <c r="BQ207" s="291"/>
    </row>
    <row r="208" spans="1:69" ht="343.5" customHeight="1" x14ac:dyDescent="0.2">
      <c r="A208" s="348"/>
      <c r="B208" s="348"/>
      <c r="C208" s="302">
        <v>25</v>
      </c>
      <c r="D208" s="541" t="s">
        <v>499</v>
      </c>
      <c r="E208" s="288" t="s">
        <v>500</v>
      </c>
      <c r="F208" s="588" t="s">
        <v>501</v>
      </c>
      <c r="G208" s="279">
        <v>144</v>
      </c>
      <c r="H208" s="275" t="s">
        <v>509</v>
      </c>
      <c r="I208" s="271" t="s">
        <v>510</v>
      </c>
      <c r="J208" s="303" t="s">
        <v>454</v>
      </c>
      <c r="K208" s="303">
        <v>2</v>
      </c>
      <c r="L208" s="586" t="s">
        <v>61</v>
      </c>
      <c r="M208" s="593">
        <v>5</v>
      </c>
      <c r="N208" s="280">
        <v>5</v>
      </c>
      <c r="O208" s="570">
        <v>5</v>
      </c>
      <c r="P208" s="571">
        <v>5</v>
      </c>
      <c r="Q208" s="281"/>
      <c r="R208" s="568">
        <v>5</v>
      </c>
      <c r="S208" s="568"/>
      <c r="T208" s="568">
        <v>5</v>
      </c>
      <c r="U208" s="586"/>
      <c r="V208" s="587">
        <f>AH208/$AH$205</f>
        <v>0.58182362632832729</v>
      </c>
      <c r="W208" s="279">
        <v>3</v>
      </c>
      <c r="X208" s="377" t="s">
        <v>465</v>
      </c>
      <c r="Y208" s="124"/>
      <c r="Z208" s="124"/>
      <c r="AA208" s="124"/>
      <c r="AB208" s="52">
        <v>7383</v>
      </c>
      <c r="AC208" s="124"/>
      <c r="AD208" s="124"/>
      <c r="AE208" s="124"/>
      <c r="AF208" s="124">
        <f>77600000+101489369</f>
        <v>179089369</v>
      </c>
      <c r="AG208" s="124"/>
      <c r="AH208" s="28">
        <f>+Y208+Z208+AA208+AB208+AC208+AD208+AE208+AF208+AG208</f>
        <v>179096752</v>
      </c>
      <c r="AI208" s="36"/>
      <c r="AJ208" s="36"/>
      <c r="AK208" s="36"/>
      <c r="AL208" s="36"/>
      <c r="AM208" s="36"/>
      <c r="AN208" s="36"/>
      <c r="AO208" s="36"/>
      <c r="AP208" s="61">
        <v>110101159.45331961</v>
      </c>
      <c r="AQ208" s="36"/>
      <c r="AR208" s="31">
        <f>AI208+AJ208+AK208+AL208+AM208+AN208+AO208+AP208+AQ208</f>
        <v>110101159.45331961</v>
      </c>
      <c r="AS208" s="61"/>
      <c r="AT208" s="61"/>
      <c r="AU208" s="61"/>
      <c r="AV208" s="61"/>
      <c r="AW208" s="61"/>
      <c r="AX208" s="61"/>
      <c r="AY208" s="61"/>
      <c r="AZ208" s="61"/>
      <c r="BA208" s="61"/>
      <c r="BB208" s="61"/>
      <c r="BC208" s="61">
        <v>113400000</v>
      </c>
      <c r="BD208" s="61"/>
      <c r="BE208" s="33">
        <f>AS208+AT208+AU208+AV208+AW208+AX208+AY208+BC208+BD208</f>
        <v>113400000</v>
      </c>
      <c r="BF208" s="51"/>
      <c r="BG208" s="36"/>
      <c r="BH208" s="36"/>
      <c r="BI208" s="36"/>
      <c r="BJ208" s="36"/>
      <c r="BK208" s="36"/>
      <c r="BL208" s="36"/>
      <c r="BM208" s="36">
        <v>116800000</v>
      </c>
      <c r="BN208" s="61"/>
      <c r="BO208" s="31">
        <f>BF208+BG208+BH208+BI208+BJ208+BK208+BL208+BM208+BN208</f>
        <v>116800000</v>
      </c>
      <c r="BP208" s="35">
        <f>AH208+AR208+BE208+BO208</f>
        <v>519397911.45331961</v>
      </c>
      <c r="BQ208" s="291"/>
    </row>
    <row r="209" spans="1:69" ht="95.25" customHeight="1" x14ac:dyDescent="0.2">
      <c r="A209" s="348"/>
      <c r="B209" s="348"/>
      <c r="C209" s="302" t="s">
        <v>511</v>
      </c>
      <c r="D209" s="271" t="s">
        <v>512</v>
      </c>
      <c r="E209" s="279" t="s">
        <v>513</v>
      </c>
      <c r="F209" s="580">
        <v>0.8</v>
      </c>
      <c r="G209" s="279">
        <v>145</v>
      </c>
      <c r="H209" s="275" t="s">
        <v>514</v>
      </c>
      <c r="I209" s="271" t="s">
        <v>453</v>
      </c>
      <c r="J209" s="303" t="s">
        <v>454</v>
      </c>
      <c r="K209" s="303">
        <v>2</v>
      </c>
      <c r="L209" s="586" t="s">
        <v>61</v>
      </c>
      <c r="M209" s="597" t="s">
        <v>56</v>
      </c>
      <c r="N209" s="598">
        <v>1</v>
      </c>
      <c r="O209" s="570">
        <v>1</v>
      </c>
      <c r="P209" s="571">
        <v>1</v>
      </c>
      <c r="Q209" s="281"/>
      <c r="R209" s="568">
        <v>1</v>
      </c>
      <c r="S209" s="568"/>
      <c r="T209" s="568">
        <v>1</v>
      </c>
      <c r="U209" s="586"/>
      <c r="V209" s="587">
        <f>AH209/$AH$205</f>
        <v>0.25574360483834202</v>
      </c>
      <c r="W209" s="279">
        <v>3</v>
      </c>
      <c r="X209" s="377" t="s">
        <v>465</v>
      </c>
      <c r="Y209" s="124"/>
      <c r="Z209" s="124"/>
      <c r="AA209" s="124"/>
      <c r="AB209" s="124"/>
      <c r="AC209" s="124"/>
      <c r="AD209" s="124"/>
      <c r="AE209" s="124"/>
      <c r="AF209" s="124">
        <v>78722910</v>
      </c>
      <c r="AG209" s="124"/>
      <c r="AH209" s="28">
        <f>+Y209+Z209+AA209+AB209+AC209+AD209+AE209+AF209+AG209</f>
        <v>78722910</v>
      </c>
      <c r="AI209" s="36"/>
      <c r="AJ209" s="36"/>
      <c r="AK209" s="36"/>
      <c r="AL209" s="36"/>
      <c r="AM209" s="36"/>
      <c r="AN209" s="36"/>
      <c r="AO209" s="36"/>
      <c r="AP209" s="125">
        <v>48395537.9969109</v>
      </c>
      <c r="AQ209" s="36"/>
      <c r="AR209" s="31">
        <f>AI209+AJ209+AK209+AL209+AM209+AN209+AO209+AP209+AQ209</f>
        <v>48395537.9969109</v>
      </c>
      <c r="AS209" s="61"/>
      <c r="AT209" s="61"/>
      <c r="AU209" s="61"/>
      <c r="AV209" s="61"/>
      <c r="AW209" s="61"/>
      <c r="AX209" s="61"/>
      <c r="AY209" s="61"/>
      <c r="AZ209" s="61"/>
      <c r="BA209" s="61"/>
      <c r="BB209" s="61"/>
      <c r="BC209" s="61">
        <v>49800000</v>
      </c>
      <c r="BD209" s="61"/>
      <c r="BE209" s="33">
        <f>AS209+AT209+AU209+AV209+AW209+AX209+AY209+BC209+BD209</f>
        <v>49800000</v>
      </c>
      <c r="BF209" s="51"/>
      <c r="BG209" s="36"/>
      <c r="BH209" s="36"/>
      <c r="BI209" s="36"/>
      <c r="BJ209" s="36"/>
      <c r="BK209" s="36"/>
      <c r="BL209" s="36"/>
      <c r="BM209" s="36">
        <v>51300000</v>
      </c>
      <c r="BN209" s="61"/>
      <c r="BO209" s="31">
        <f>BF209+BG209+BH209+BI209+BJ209+BK209+BL209+BM209+BN209</f>
        <v>51300000</v>
      </c>
      <c r="BP209" s="35">
        <f>AH209+AR209+BE209+BO209</f>
        <v>228218447.9969109</v>
      </c>
      <c r="BQ209" s="291"/>
    </row>
    <row r="210" spans="1:69" ht="408.75" customHeight="1" x14ac:dyDescent="0.2">
      <c r="A210" s="348"/>
      <c r="B210" s="348"/>
      <c r="C210" s="292" t="s">
        <v>515</v>
      </c>
      <c r="D210" s="271" t="s">
        <v>516</v>
      </c>
      <c r="E210" s="580">
        <v>0.68</v>
      </c>
      <c r="F210" s="580">
        <v>0.73</v>
      </c>
      <c r="G210" s="279">
        <v>146</v>
      </c>
      <c r="H210" s="275" t="s">
        <v>517</v>
      </c>
      <c r="I210" s="271" t="s">
        <v>518</v>
      </c>
      <c r="J210" s="303" t="s">
        <v>454</v>
      </c>
      <c r="K210" s="303">
        <v>2</v>
      </c>
      <c r="L210" s="586" t="s">
        <v>61</v>
      </c>
      <c r="M210" s="280" t="s">
        <v>56</v>
      </c>
      <c r="N210" s="280">
        <v>1</v>
      </c>
      <c r="O210" s="570">
        <v>1</v>
      </c>
      <c r="P210" s="571">
        <v>1</v>
      </c>
      <c r="Q210" s="281"/>
      <c r="R210" s="568">
        <v>1</v>
      </c>
      <c r="S210" s="568"/>
      <c r="T210" s="568">
        <v>1</v>
      </c>
      <c r="U210" s="586"/>
      <c r="V210" s="587">
        <f>AH210/$AH$205</f>
        <v>0.12994621506666459</v>
      </c>
      <c r="W210" s="279">
        <v>3</v>
      </c>
      <c r="X210" s="377" t="s">
        <v>465</v>
      </c>
      <c r="Y210" s="124"/>
      <c r="Z210" s="124"/>
      <c r="AA210" s="124"/>
      <c r="AB210" s="47"/>
      <c r="AC210" s="124"/>
      <c r="AD210" s="124"/>
      <c r="AE210" s="124"/>
      <c r="AF210" s="48">
        <v>40000000</v>
      </c>
      <c r="AG210" s="124"/>
      <c r="AH210" s="28">
        <f>+Y210+Z210+AA210+AB210+AC210+AD210+AE210+AF210+AG210</f>
        <v>40000000</v>
      </c>
      <c r="AI210" s="36">
        <v>0</v>
      </c>
      <c r="AJ210" s="36">
        <v>0</v>
      </c>
      <c r="AK210" s="36"/>
      <c r="AL210" s="36"/>
      <c r="AM210" s="36"/>
      <c r="AN210" s="36"/>
      <c r="AO210" s="36"/>
      <c r="AP210" s="61">
        <v>24590320</v>
      </c>
      <c r="AQ210" s="36"/>
      <c r="AR210" s="31">
        <v>24590319.639815602</v>
      </c>
      <c r="AS210" s="61"/>
      <c r="AT210" s="61"/>
      <c r="AU210" s="61"/>
      <c r="AV210" s="61"/>
      <c r="AW210" s="61"/>
      <c r="AX210" s="61"/>
      <c r="AY210" s="61"/>
      <c r="AZ210" s="61"/>
      <c r="BA210" s="61"/>
      <c r="BB210" s="61"/>
      <c r="BC210" s="61">
        <v>25411635</v>
      </c>
      <c r="BD210" s="61"/>
      <c r="BE210" s="33">
        <f>AS210+AT210+AU210+AV210+AW210+AX210+AY210+BC210+BD210</f>
        <v>25411635</v>
      </c>
      <c r="BF210" s="51"/>
      <c r="BG210" s="36"/>
      <c r="BH210" s="36"/>
      <c r="BI210" s="36"/>
      <c r="BJ210" s="36"/>
      <c r="BK210" s="36"/>
      <c r="BL210" s="36"/>
      <c r="BM210" s="36">
        <v>26158984.001429077</v>
      </c>
      <c r="BN210" s="61"/>
      <c r="BO210" s="31">
        <f>BF210+BG210+BH210+BI210+BJ210+BK210+BL210+BM210+BN210</f>
        <v>26158984.001429077</v>
      </c>
      <c r="BP210" s="35">
        <f>AH210+AR210+BE210+BO210</f>
        <v>116160938.64124468</v>
      </c>
      <c r="BQ210" s="291"/>
    </row>
    <row r="211" spans="1:69" ht="24.75" customHeight="1" x14ac:dyDescent="0.2">
      <c r="A211" s="348"/>
      <c r="B211" s="348"/>
      <c r="C211" s="260">
        <v>41</v>
      </c>
      <c r="D211" s="261" t="s">
        <v>519</v>
      </c>
      <c r="E211" s="311"/>
      <c r="F211" s="84"/>
      <c r="G211" s="263"/>
      <c r="H211" s="84"/>
      <c r="I211" s="84"/>
      <c r="J211" s="263"/>
      <c r="K211" s="263"/>
      <c r="L211" s="126"/>
      <c r="M211" s="84"/>
      <c r="N211" s="84"/>
      <c r="O211" s="126"/>
      <c r="P211" s="84"/>
      <c r="Q211" s="313"/>
      <c r="R211" s="126"/>
      <c r="S211" s="126"/>
      <c r="T211" s="126"/>
      <c r="U211" s="126"/>
      <c r="V211" s="126"/>
      <c r="W211" s="126"/>
      <c r="X211" s="126"/>
      <c r="Y211" s="126"/>
      <c r="Z211" s="114">
        <f t="shared" ref="Z211:AO211" si="193">SUM(Z212:Z213)</f>
        <v>0</v>
      </c>
      <c r="AA211" s="114">
        <f t="shared" si="193"/>
        <v>0</v>
      </c>
      <c r="AB211" s="114">
        <f t="shared" si="193"/>
        <v>0</v>
      </c>
      <c r="AC211" s="114">
        <f t="shared" si="193"/>
        <v>0</v>
      </c>
      <c r="AD211" s="114">
        <f t="shared" si="193"/>
        <v>0</v>
      </c>
      <c r="AE211" s="114">
        <f t="shared" si="193"/>
        <v>0</v>
      </c>
      <c r="AF211" s="114">
        <f t="shared" si="193"/>
        <v>10000000</v>
      </c>
      <c r="AG211" s="114">
        <f t="shared" si="193"/>
        <v>0</v>
      </c>
      <c r="AH211" s="114">
        <f t="shared" si="193"/>
        <v>10000000</v>
      </c>
      <c r="AI211" s="114">
        <f t="shared" si="193"/>
        <v>0</v>
      </c>
      <c r="AJ211" s="114">
        <f t="shared" si="193"/>
        <v>0</v>
      </c>
      <c r="AK211" s="114">
        <f t="shared" si="193"/>
        <v>0</v>
      </c>
      <c r="AL211" s="114">
        <f t="shared" si="193"/>
        <v>0</v>
      </c>
      <c r="AM211" s="114">
        <f t="shared" si="193"/>
        <v>0</v>
      </c>
      <c r="AN211" s="114">
        <f t="shared" si="193"/>
        <v>0</v>
      </c>
      <c r="AO211" s="114">
        <f t="shared" si="193"/>
        <v>0</v>
      </c>
      <c r="AP211" s="114">
        <f t="shared" ref="AP211:BE211" si="194">SUM(AP212:AP213)</f>
        <v>10300000</v>
      </c>
      <c r="AQ211" s="114">
        <f t="shared" si="194"/>
        <v>0</v>
      </c>
      <c r="AR211" s="114">
        <f t="shared" si="194"/>
        <v>10300000</v>
      </c>
      <c r="AS211" s="115">
        <f t="shared" si="194"/>
        <v>0</v>
      </c>
      <c r="AT211" s="115">
        <f t="shared" si="194"/>
        <v>0</v>
      </c>
      <c r="AU211" s="115">
        <f t="shared" si="194"/>
        <v>0</v>
      </c>
      <c r="AV211" s="115">
        <f t="shared" si="194"/>
        <v>0</v>
      </c>
      <c r="AW211" s="115">
        <f t="shared" si="194"/>
        <v>0</v>
      </c>
      <c r="AX211" s="115">
        <f t="shared" si="194"/>
        <v>0</v>
      </c>
      <c r="AY211" s="115">
        <f t="shared" si="194"/>
        <v>0</v>
      </c>
      <c r="AZ211" s="115">
        <f t="shared" si="194"/>
        <v>0</v>
      </c>
      <c r="BA211" s="115">
        <f t="shared" si="194"/>
        <v>0</v>
      </c>
      <c r="BB211" s="115">
        <f t="shared" si="194"/>
        <v>0</v>
      </c>
      <c r="BC211" s="115">
        <f t="shared" si="194"/>
        <v>10609000</v>
      </c>
      <c r="BD211" s="115">
        <f t="shared" si="194"/>
        <v>0</v>
      </c>
      <c r="BE211" s="115">
        <f t="shared" si="194"/>
        <v>10609000</v>
      </c>
      <c r="BF211" s="126"/>
      <c r="BG211" s="126"/>
      <c r="BH211" s="126"/>
      <c r="BI211" s="126"/>
      <c r="BJ211" s="126"/>
      <c r="BK211" s="126"/>
      <c r="BL211" s="126"/>
      <c r="BM211" s="126"/>
      <c r="BN211" s="126"/>
      <c r="BO211" s="114">
        <f>SUM(BO212:BO213)</f>
        <v>10927270</v>
      </c>
      <c r="BP211" s="117">
        <f>SUM(BP212:BP213)</f>
        <v>41836270</v>
      </c>
      <c r="BQ211" s="291"/>
    </row>
    <row r="212" spans="1:69" ht="102.75" customHeight="1" x14ac:dyDescent="0.2">
      <c r="A212" s="348"/>
      <c r="B212" s="348"/>
      <c r="C212" s="270">
        <v>28</v>
      </c>
      <c r="D212" s="272" t="s">
        <v>520</v>
      </c>
      <c r="E212" s="599">
        <v>0.5</v>
      </c>
      <c r="F212" s="599">
        <v>1</v>
      </c>
      <c r="G212" s="279">
        <v>147</v>
      </c>
      <c r="H212" s="275" t="s">
        <v>521</v>
      </c>
      <c r="I212" s="531" t="s">
        <v>522</v>
      </c>
      <c r="J212" s="303" t="s">
        <v>454</v>
      </c>
      <c r="K212" s="303">
        <v>2</v>
      </c>
      <c r="L212" s="564" t="s">
        <v>61</v>
      </c>
      <c r="M212" s="280">
        <v>14</v>
      </c>
      <c r="N212" s="280">
        <v>14</v>
      </c>
      <c r="O212" s="570">
        <v>14</v>
      </c>
      <c r="P212" s="571">
        <v>14</v>
      </c>
      <c r="Q212" s="281"/>
      <c r="R212" s="568">
        <v>14</v>
      </c>
      <c r="S212" s="568"/>
      <c r="T212" s="568">
        <v>14</v>
      </c>
      <c r="U212" s="564"/>
      <c r="V212" s="439">
        <f>AH212/AH211</f>
        <v>0.5</v>
      </c>
      <c r="W212" s="280">
        <v>3</v>
      </c>
      <c r="X212" s="277" t="s">
        <v>465</v>
      </c>
      <c r="Y212" s="65"/>
      <c r="Z212" s="65"/>
      <c r="AA212" s="65"/>
      <c r="AB212" s="65"/>
      <c r="AC212" s="65"/>
      <c r="AD212" s="65"/>
      <c r="AE212" s="65"/>
      <c r="AF212" s="65">
        <v>5000000</v>
      </c>
      <c r="AG212" s="65"/>
      <c r="AH212" s="28">
        <f>+Y212+Z212+AA212+AB212+AC212+AD212+AE212+AF212+AG212</f>
        <v>5000000</v>
      </c>
      <c r="AI212" s="36"/>
      <c r="AJ212" s="36"/>
      <c r="AK212" s="36"/>
      <c r="AL212" s="36"/>
      <c r="AM212" s="36"/>
      <c r="AN212" s="36"/>
      <c r="AO212" s="36"/>
      <c r="AP212" s="61">
        <v>5150000</v>
      </c>
      <c r="AQ212" s="36"/>
      <c r="AR212" s="31">
        <f>AI212+AJ212+AK212+AL212+AM212+AN212+AO212+AP212+AQ212</f>
        <v>5150000</v>
      </c>
      <c r="AS212" s="61"/>
      <c r="AT212" s="61"/>
      <c r="AU212" s="61"/>
      <c r="AV212" s="61"/>
      <c r="AW212" s="61"/>
      <c r="AX212" s="61"/>
      <c r="AY212" s="61"/>
      <c r="AZ212" s="61"/>
      <c r="BA212" s="61"/>
      <c r="BB212" s="61"/>
      <c r="BC212" s="61">
        <v>5304500</v>
      </c>
      <c r="BD212" s="61"/>
      <c r="BE212" s="33">
        <f>AS212+AT212+AU212+AV212+AW212+AX212+AY212+BC212+BD212</f>
        <v>5304500</v>
      </c>
      <c r="BF212" s="51"/>
      <c r="BG212" s="36"/>
      <c r="BH212" s="36"/>
      <c r="BI212" s="36"/>
      <c r="BJ212" s="36"/>
      <c r="BK212" s="36"/>
      <c r="BL212" s="36"/>
      <c r="BM212" s="61">
        <v>5500000</v>
      </c>
      <c r="BN212" s="61"/>
      <c r="BO212" s="31">
        <f>BF212+BG212+BH212+BI212+BJ212+BK212+BL212+BM212+BN212</f>
        <v>5500000</v>
      </c>
      <c r="BP212" s="35">
        <f>AH212+AR212+BE212+BO212</f>
        <v>20954500</v>
      </c>
      <c r="BQ212" s="291"/>
    </row>
    <row r="213" spans="1:69" ht="71.25" customHeight="1" x14ac:dyDescent="0.2">
      <c r="A213" s="348"/>
      <c r="B213" s="348"/>
      <c r="C213" s="292"/>
      <c r="D213" s="299"/>
      <c r="E213" s="423"/>
      <c r="F213" s="423"/>
      <c r="G213" s="279">
        <v>148</v>
      </c>
      <c r="H213" s="275" t="s">
        <v>523</v>
      </c>
      <c r="I213" s="531" t="s">
        <v>524</v>
      </c>
      <c r="J213" s="303" t="s">
        <v>454</v>
      </c>
      <c r="K213" s="303">
        <v>2</v>
      </c>
      <c r="L213" s="600" t="s">
        <v>61</v>
      </c>
      <c r="M213" s="280" t="s">
        <v>56</v>
      </c>
      <c r="N213" s="280">
        <v>11</v>
      </c>
      <c r="O213" s="573">
        <v>11</v>
      </c>
      <c r="P213" s="574">
        <v>11</v>
      </c>
      <c r="Q213" s="281"/>
      <c r="R213" s="568">
        <v>11</v>
      </c>
      <c r="S213" s="568"/>
      <c r="T213" s="572">
        <v>11</v>
      </c>
      <c r="U213" s="600"/>
      <c r="V213" s="439">
        <f>AH213/AH211</f>
        <v>0.5</v>
      </c>
      <c r="W213" s="280">
        <v>3</v>
      </c>
      <c r="X213" s="277" t="s">
        <v>465</v>
      </c>
      <c r="Y213" s="65"/>
      <c r="Z213" s="65"/>
      <c r="AA213" s="65"/>
      <c r="AB213" s="65"/>
      <c r="AC213" s="65"/>
      <c r="AD213" s="65"/>
      <c r="AE213" s="65"/>
      <c r="AF213" s="65">
        <v>5000000</v>
      </c>
      <c r="AG213" s="65"/>
      <c r="AH213" s="28">
        <f>+Y213+Z213+AA213+AB213+AC213+AD213+AE213+AF213+AG213</f>
        <v>5000000</v>
      </c>
      <c r="AI213" s="36"/>
      <c r="AJ213" s="36"/>
      <c r="AK213" s="36"/>
      <c r="AL213" s="36"/>
      <c r="AM213" s="36"/>
      <c r="AN213" s="36"/>
      <c r="AO213" s="36"/>
      <c r="AP213" s="61">
        <v>5150000</v>
      </c>
      <c r="AQ213" s="36"/>
      <c r="AR213" s="31">
        <f>AI213+AJ213+AK213+AL213+AM213+AN213+AO213+AP213+AQ213</f>
        <v>5150000</v>
      </c>
      <c r="AS213" s="61"/>
      <c r="AT213" s="61"/>
      <c r="AU213" s="61"/>
      <c r="AV213" s="61"/>
      <c r="AW213" s="61"/>
      <c r="AX213" s="61"/>
      <c r="AY213" s="61"/>
      <c r="AZ213" s="61"/>
      <c r="BA213" s="61"/>
      <c r="BB213" s="61"/>
      <c r="BC213" s="61">
        <v>5304500</v>
      </c>
      <c r="BD213" s="61"/>
      <c r="BE213" s="33">
        <f>AS213+AT213+AU213+AV213+AW213+AX213+AY213+BC213+BD213</f>
        <v>5304500</v>
      </c>
      <c r="BF213" s="51"/>
      <c r="BG213" s="36"/>
      <c r="BH213" s="36"/>
      <c r="BI213" s="36"/>
      <c r="BJ213" s="36"/>
      <c r="BK213" s="36"/>
      <c r="BL213" s="36"/>
      <c r="BM213" s="61">
        <v>5427270</v>
      </c>
      <c r="BN213" s="61"/>
      <c r="BO213" s="31">
        <f>BF213+BG213+BH213+BI213+BJ213+BK213+BL213+BM213+BN213</f>
        <v>5427270</v>
      </c>
      <c r="BP213" s="35">
        <f>AH213+AR213+BE213+BO213</f>
        <v>20881770</v>
      </c>
      <c r="BQ213" s="291"/>
    </row>
    <row r="214" spans="1:69" ht="24.75" customHeight="1" x14ac:dyDescent="0.2">
      <c r="A214" s="348"/>
      <c r="B214" s="348"/>
      <c r="C214" s="260">
        <v>42</v>
      </c>
      <c r="D214" s="261" t="s">
        <v>525</v>
      </c>
      <c r="E214" s="84"/>
      <c r="F214" s="84"/>
      <c r="G214" s="263"/>
      <c r="H214" s="84"/>
      <c r="I214" s="84"/>
      <c r="J214" s="263"/>
      <c r="K214" s="263"/>
      <c r="L214" s="312"/>
      <c r="M214" s="84"/>
      <c r="N214" s="84"/>
      <c r="O214" s="126"/>
      <c r="P214" s="84"/>
      <c r="Q214" s="313"/>
      <c r="R214" s="84"/>
      <c r="S214" s="84"/>
      <c r="T214" s="263"/>
      <c r="U214" s="263"/>
      <c r="V214" s="314"/>
      <c r="W214" s="263"/>
      <c r="X214" s="263"/>
      <c r="Y214" s="43">
        <f t="shared" ref="Y214:AG214" si="195">SUM(Y215:Y216)</f>
        <v>0</v>
      </c>
      <c r="Z214" s="43">
        <f t="shared" si="195"/>
        <v>0</v>
      </c>
      <c r="AA214" s="43">
        <f t="shared" si="195"/>
        <v>0</v>
      </c>
      <c r="AB214" s="43">
        <f t="shared" si="195"/>
        <v>0</v>
      </c>
      <c r="AC214" s="43">
        <f t="shared" si="195"/>
        <v>0</v>
      </c>
      <c r="AD214" s="43">
        <f t="shared" si="195"/>
        <v>0</v>
      </c>
      <c r="AE214" s="43">
        <f t="shared" si="195"/>
        <v>0</v>
      </c>
      <c r="AF214" s="43">
        <f t="shared" si="195"/>
        <v>50000000</v>
      </c>
      <c r="AG214" s="43">
        <f t="shared" si="195"/>
        <v>0</v>
      </c>
      <c r="AH214" s="44">
        <f>SUM(AH215:AH216)</f>
        <v>50000000</v>
      </c>
      <c r="AI214" s="43">
        <f t="shared" ref="AI214:AX214" si="196">SUM(AI215:AI216)</f>
        <v>0</v>
      </c>
      <c r="AJ214" s="43">
        <f t="shared" si="196"/>
        <v>0</v>
      </c>
      <c r="AK214" s="43">
        <f t="shared" si="196"/>
        <v>0</v>
      </c>
      <c r="AL214" s="43">
        <f t="shared" si="196"/>
        <v>0</v>
      </c>
      <c r="AM214" s="43">
        <f t="shared" si="196"/>
        <v>0</v>
      </c>
      <c r="AN214" s="43">
        <f t="shared" si="196"/>
        <v>0</v>
      </c>
      <c r="AO214" s="43">
        <f t="shared" si="196"/>
        <v>0</v>
      </c>
      <c r="AP214" s="43">
        <f t="shared" si="196"/>
        <v>51500000</v>
      </c>
      <c r="AQ214" s="43">
        <f t="shared" si="196"/>
        <v>0</v>
      </c>
      <c r="AR214" s="43">
        <f t="shared" si="196"/>
        <v>51500000</v>
      </c>
      <c r="AS214" s="43">
        <f t="shared" si="196"/>
        <v>0</v>
      </c>
      <c r="AT214" s="43">
        <f t="shared" si="196"/>
        <v>0</v>
      </c>
      <c r="AU214" s="43">
        <f t="shared" si="196"/>
        <v>0</v>
      </c>
      <c r="AV214" s="43">
        <f t="shared" si="196"/>
        <v>0</v>
      </c>
      <c r="AW214" s="43">
        <f t="shared" si="196"/>
        <v>0</v>
      </c>
      <c r="AX214" s="43">
        <f t="shared" si="196"/>
        <v>0</v>
      </c>
      <c r="AY214" s="43">
        <f t="shared" ref="AY214:BE214" si="197">SUM(AY215:AY216)</f>
        <v>0</v>
      </c>
      <c r="AZ214" s="43">
        <f t="shared" si="197"/>
        <v>0</v>
      </c>
      <c r="BA214" s="43">
        <f t="shared" si="197"/>
        <v>0</v>
      </c>
      <c r="BB214" s="43">
        <f t="shared" si="197"/>
        <v>0</v>
      </c>
      <c r="BC214" s="43">
        <f t="shared" si="197"/>
        <v>53045000</v>
      </c>
      <c r="BD214" s="43">
        <f t="shared" si="197"/>
        <v>0</v>
      </c>
      <c r="BE214" s="43">
        <f t="shared" si="197"/>
        <v>53045000</v>
      </c>
      <c r="BF214" s="45"/>
      <c r="BG214" s="45"/>
      <c r="BH214" s="45"/>
      <c r="BI214" s="45"/>
      <c r="BJ214" s="45"/>
      <c r="BK214" s="45"/>
      <c r="BL214" s="45"/>
      <c r="BM214" s="45"/>
      <c r="BN214" s="45"/>
      <c r="BO214" s="46">
        <f>SUM(BO215:BO216)</f>
        <v>54636350</v>
      </c>
      <c r="BP214" s="43">
        <f>SUM(BP215:BP216)</f>
        <v>209181350</v>
      </c>
      <c r="BQ214" s="291"/>
    </row>
    <row r="215" spans="1:69" ht="164.25" customHeight="1" x14ac:dyDescent="0.2">
      <c r="A215" s="348"/>
      <c r="B215" s="348"/>
      <c r="C215" s="302" t="s">
        <v>526</v>
      </c>
      <c r="D215" s="541" t="s">
        <v>527</v>
      </c>
      <c r="E215" s="279" t="s">
        <v>528</v>
      </c>
      <c r="F215" s="279" t="s">
        <v>529</v>
      </c>
      <c r="G215" s="279">
        <v>149</v>
      </c>
      <c r="H215" s="275" t="s">
        <v>530</v>
      </c>
      <c r="I215" s="531" t="s">
        <v>531</v>
      </c>
      <c r="J215" s="377" t="s">
        <v>454</v>
      </c>
      <c r="K215" s="601">
        <v>2</v>
      </c>
      <c r="L215" s="586" t="s">
        <v>61</v>
      </c>
      <c r="M215" s="280" t="s">
        <v>56</v>
      </c>
      <c r="N215" s="299">
        <v>8</v>
      </c>
      <c r="O215" s="590">
        <v>8</v>
      </c>
      <c r="P215" s="591">
        <v>8</v>
      </c>
      <c r="Q215" s="511"/>
      <c r="R215" s="585">
        <v>8</v>
      </c>
      <c r="S215" s="585"/>
      <c r="T215" s="585">
        <v>8</v>
      </c>
      <c r="U215" s="586"/>
      <c r="V215" s="602">
        <f>AH215/AH214</f>
        <v>0.75</v>
      </c>
      <c r="W215" s="280">
        <v>8</v>
      </c>
      <c r="X215" s="380" t="s">
        <v>137</v>
      </c>
      <c r="Y215" s="64"/>
      <c r="Z215" s="64"/>
      <c r="AA215" s="64"/>
      <c r="AB215" s="64"/>
      <c r="AC215" s="64"/>
      <c r="AD215" s="64"/>
      <c r="AE215" s="64"/>
      <c r="AF215" s="52">
        <f>10000000+27500000</f>
        <v>37500000</v>
      </c>
      <c r="AG215" s="64"/>
      <c r="AH215" s="28">
        <f>+Y215+Z215+AA215+AB215+AC215+AD215+AE215+AF215+AG215</f>
        <v>37500000</v>
      </c>
      <c r="AI215" s="36"/>
      <c r="AJ215" s="36"/>
      <c r="AK215" s="36"/>
      <c r="AL215" s="36"/>
      <c r="AM215" s="36"/>
      <c r="AN215" s="36"/>
      <c r="AO215" s="36"/>
      <c r="AP215" s="61">
        <v>38625000</v>
      </c>
      <c r="AQ215" s="36"/>
      <c r="AR215" s="31">
        <f>AI215+AJ215+AK215+AL215+AM215+AN215+AO215+AP215+AQ215</f>
        <v>38625000</v>
      </c>
      <c r="AS215" s="61"/>
      <c r="AT215" s="61"/>
      <c r="AU215" s="61"/>
      <c r="AV215" s="61"/>
      <c r="AW215" s="61"/>
      <c r="AX215" s="61"/>
      <c r="AY215" s="61"/>
      <c r="AZ215" s="61"/>
      <c r="BA215" s="61"/>
      <c r="BB215" s="61"/>
      <c r="BC215" s="61">
        <v>39783750</v>
      </c>
      <c r="BD215" s="61"/>
      <c r="BE215" s="33">
        <f>AS215+AT215+AU215+AV215+AW215+AX215+AY215+BC215+BD215</f>
        <v>39783750</v>
      </c>
      <c r="BF215" s="51"/>
      <c r="BG215" s="36"/>
      <c r="BH215" s="36"/>
      <c r="BI215" s="36"/>
      <c r="BJ215" s="36"/>
      <c r="BK215" s="36"/>
      <c r="BL215" s="36"/>
      <c r="BM215" s="61">
        <v>40900000</v>
      </c>
      <c r="BN215" s="61"/>
      <c r="BO215" s="31">
        <f>BF215+BG215+BH215+BI215+BJ215+BK215+BL215+BM215+BN215</f>
        <v>40900000</v>
      </c>
      <c r="BP215" s="35">
        <f>AH215+AR215+BE215+BO215</f>
        <v>156808750</v>
      </c>
      <c r="BQ215" s="291"/>
    </row>
    <row r="216" spans="1:69" ht="162" customHeight="1" x14ac:dyDescent="0.2">
      <c r="A216" s="348"/>
      <c r="B216" s="348"/>
      <c r="C216" s="292">
        <v>28</v>
      </c>
      <c r="D216" s="441" t="s">
        <v>532</v>
      </c>
      <c r="E216" s="580">
        <v>0.5</v>
      </c>
      <c r="F216" s="580">
        <v>1</v>
      </c>
      <c r="G216" s="279">
        <v>150</v>
      </c>
      <c r="H216" s="275" t="s">
        <v>533</v>
      </c>
      <c r="I216" s="531" t="s">
        <v>534</v>
      </c>
      <c r="J216" s="377" t="s">
        <v>454</v>
      </c>
      <c r="K216" s="601">
        <v>2</v>
      </c>
      <c r="L216" s="586" t="s">
        <v>61</v>
      </c>
      <c r="M216" s="280">
        <v>0</v>
      </c>
      <c r="N216" s="280">
        <v>14</v>
      </c>
      <c r="O216" s="570">
        <v>14</v>
      </c>
      <c r="P216" s="571">
        <v>14</v>
      </c>
      <c r="Q216" s="281"/>
      <c r="R216" s="568">
        <v>14</v>
      </c>
      <c r="S216" s="568"/>
      <c r="T216" s="568">
        <v>14</v>
      </c>
      <c r="U216" s="586"/>
      <c r="V216" s="602">
        <f>AH216/AH214</f>
        <v>0.25</v>
      </c>
      <c r="W216" s="280">
        <v>3</v>
      </c>
      <c r="X216" s="380" t="s">
        <v>465</v>
      </c>
      <c r="Y216" s="64"/>
      <c r="Z216" s="64"/>
      <c r="AA216" s="64"/>
      <c r="AB216" s="64"/>
      <c r="AC216" s="64"/>
      <c r="AD216" s="64"/>
      <c r="AE216" s="64"/>
      <c r="AF216" s="52">
        <v>12500000</v>
      </c>
      <c r="AG216" s="64"/>
      <c r="AH216" s="28">
        <f>+Y216+Z216+AA216+AB216+AC216+AD216+AE216+AF216+AG216</f>
        <v>12500000</v>
      </c>
      <c r="AI216" s="36"/>
      <c r="AJ216" s="36"/>
      <c r="AK216" s="36"/>
      <c r="AL216" s="36"/>
      <c r="AM216" s="36"/>
      <c r="AN216" s="36"/>
      <c r="AO216" s="36"/>
      <c r="AP216" s="61">
        <v>12875000</v>
      </c>
      <c r="AQ216" s="36"/>
      <c r="AR216" s="31">
        <f>AI216+AJ216+AK216+AL216+AM216+AN216+AO216+AP216+AQ216</f>
        <v>12875000</v>
      </c>
      <c r="AS216" s="61"/>
      <c r="AT216" s="61"/>
      <c r="AU216" s="61"/>
      <c r="AV216" s="61"/>
      <c r="AW216" s="61"/>
      <c r="AX216" s="61"/>
      <c r="AY216" s="61"/>
      <c r="AZ216" s="61"/>
      <c r="BA216" s="61"/>
      <c r="BB216" s="61"/>
      <c r="BC216" s="61">
        <v>13261250</v>
      </c>
      <c r="BD216" s="61"/>
      <c r="BE216" s="33">
        <f>AS216+AT216+AU216+AV216+AW216+AX216+AY216+BC216+BD216</f>
        <v>13261250</v>
      </c>
      <c r="BF216" s="51"/>
      <c r="BG216" s="36"/>
      <c r="BH216" s="36"/>
      <c r="BI216" s="36"/>
      <c r="BJ216" s="36"/>
      <c r="BK216" s="36"/>
      <c r="BL216" s="36"/>
      <c r="BM216" s="61">
        <v>13736350</v>
      </c>
      <c r="BN216" s="61"/>
      <c r="BO216" s="31">
        <f>BF216+BG216+BH216+BI216+BJ216+BK216+BL216+BM216+BN216</f>
        <v>13736350</v>
      </c>
      <c r="BP216" s="35">
        <f>AH216+AR216+BE216+BO216</f>
        <v>52372600</v>
      </c>
      <c r="BQ216" s="291"/>
    </row>
    <row r="217" spans="1:69" ht="24.75" customHeight="1" x14ac:dyDescent="0.2">
      <c r="A217" s="348"/>
      <c r="B217" s="348"/>
      <c r="C217" s="260">
        <v>43</v>
      </c>
      <c r="D217" s="261" t="s">
        <v>535</v>
      </c>
      <c r="E217" s="264"/>
      <c r="F217" s="264"/>
      <c r="G217" s="263"/>
      <c r="H217" s="264"/>
      <c r="I217" s="264"/>
      <c r="J217" s="514"/>
      <c r="K217" s="515"/>
      <c r="L217" s="516"/>
      <c r="M217" s="264"/>
      <c r="N217" s="264"/>
      <c r="O217" s="141"/>
      <c r="P217" s="379"/>
      <c r="Q217" s="517"/>
      <c r="R217" s="379"/>
      <c r="S217" s="379"/>
      <c r="T217" s="515"/>
      <c r="U217" s="265"/>
      <c r="V217" s="349"/>
      <c r="W217" s="265"/>
      <c r="X217" s="265"/>
      <c r="Y217" s="24">
        <f t="shared" ref="Y217:AG217" si="198">SUM(Y218:Y220)</f>
        <v>0</v>
      </c>
      <c r="Z217" s="24">
        <f t="shared" si="198"/>
        <v>1159435758</v>
      </c>
      <c r="AA217" s="24">
        <f t="shared" si="198"/>
        <v>150000000</v>
      </c>
      <c r="AB217" s="24">
        <f t="shared" si="198"/>
        <v>0</v>
      </c>
      <c r="AC217" s="24">
        <f t="shared" si="198"/>
        <v>0</v>
      </c>
      <c r="AD217" s="24">
        <f t="shared" si="198"/>
        <v>0</v>
      </c>
      <c r="AE217" s="24">
        <f t="shared" si="198"/>
        <v>0</v>
      </c>
      <c r="AF217" s="24">
        <f t="shared" si="198"/>
        <v>76771008</v>
      </c>
      <c r="AG217" s="24">
        <f t="shared" si="198"/>
        <v>0</v>
      </c>
      <c r="AH217" s="25">
        <f>SUM(AH218:AH220)</f>
        <v>1386206766</v>
      </c>
      <c r="AI217" s="24">
        <f t="shared" ref="AI217:AX217" si="199">SUM(AI218:AI220)</f>
        <v>0</v>
      </c>
      <c r="AJ217" s="24">
        <f t="shared" si="199"/>
        <v>717874879</v>
      </c>
      <c r="AK217" s="24">
        <f t="shared" si="199"/>
        <v>100000000</v>
      </c>
      <c r="AL217" s="24">
        <f t="shared" si="199"/>
        <v>0</v>
      </c>
      <c r="AM217" s="24">
        <f t="shared" si="199"/>
        <v>0</v>
      </c>
      <c r="AN217" s="24">
        <f t="shared" si="199"/>
        <v>0</v>
      </c>
      <c r="AO217" s="24">
        <f t="shared" si="199"/>
        <v>0</v>
      </c>
      <c r="AP217" s="24">
        <f t="shared" si="199"/>
        <v>84258044</v>
      </c>
      <c r="AQ217" s="24">
        <f t="shared" si="199"/>
        <v>0</v>
      </c>
      <c r="AR217" s="24">
        <f t="shared" si="199"/>
        <v>902132923</v>
      </c>
      <c r="AS217" s="24">
        <f t="shared" si="199"/>
        <v>0</v>
      </c>
      <c r="AT217" s="24">
        <f t="shared" si="199"/>
        <v>739411125.43180001</v>
      </c>
      <c r="AU217" s="24">
        <f t="shared" si="199"/>
        <v>0</v>
      </c>
      <c r="AV217" s="24">
        <f t="shared" si="199"/>
        <v>0</v>
      </c>
      <c r="AW217" s="24">
        <f t="shared" si="199"/>
        <v>0</v>
      </c>
      <c r="AX217" s="24">
        <f t="shared" si="199"/>
        <v>0</v>
      </c>
      <c r="AY217" s="24">
        <f t="shared" ref="AY217:BD217" si="200">SUM(AY218:AY220)</f>
        <v>0</v>
      </c>
      <c r="AZ217" s="24">
        <f t="shared" si="200"/>
        <v>0</v>
      </c>
      <c r="BA217" s="24">
        <f t="shared" si="200"/>
        <v>0</v>
      </c>
      <c r="BB217" s="24">
        <f t="shared" si="200"/>
        <v>0</v>
      </c>
      <c r="BC217" s="24">
        <f t="shared" si="200"/>
        <v>86785784.568199992</v>
      </c>
      <c r="BD217" s="24">
        <f t="shared" si="200"/>
        <v>0</v>
      </c>
      <c r="BE217" s="24">
        <f>SUM(BE218:BE220)</f>
        <v>826196910</v>
      </c>
      <c r="BF217" s="45"/>
      <c r="BG217" s="45"/>
      <c r="BH217" s="45"/>
      <c r="BI217" s="45"/>
      <c r="BJ217" s="45"/>
      <c r="BK217" s="45"/>
      <c r="BL217" s="45"/>
      <c r="BM217" s="45"/>
      <c r="BN217" s="45"/>
      <c r="BO217" s="27">
        <f>SUM(BO218:BO220)</f>
        <v>850982817</v>
      </c>
      <c r="BP217" s="24">
        <f>SUM(BP218:BP220)</f>
        <v>3965519416</v>
      </c>
      <c r="BQ217" s="291"/>
    </row>
    <row r="218" spans="1:69" ht="408.75" customHeight="1" x14ac:dyDescent="0.2">
      <c r="A218" s="348"/>
      <c r="B218" s="348"/>
      <c r="C218" s="270" t="s">
        <v>536</v>
      </c>
      <c r="D218" s="399" t="s">
        <v>537</v>
      </c>
      <c r="E218" s="603">
        <v>0</v>
      </c>
      <c r="F218" s="603">
        <v>1</v>
      </c>
      <c r="G218" s="279">
        <v>151</v>
      </c>
      <c r="H218" s="275" t="s">
        <v>538</v>
      </c>
      <c r="I218" s="531" t="s">
        <v>539</v>
      </c>
      <c r="J218" s="377" t="s">
        <v>454</v>
      </c>
      <c r="K218" s="601">
        <v>2</v>
      </c>
      <c r="L218" s="568" t="s">
        <v>61</v>
      </c>
      <c r="M218" s="280" t="s">
        <v>56</v>
      </c>
      <c r="N218" s="280">
        <v>12</v>
      </c>
      <c r="O218" s="570">
        <v>12</v>
      </c>
      <c r="P218" s="571">
        <v>12</v>
      </c>
      <c r="Q218" s="281"/>
      <c r="R218" s="568">
        <v>12</v>
      </c>
      <c r="S218" s="568"/>
      <c r="T218" s="568">
        <v>12</v>
      </c>
      <c r="U218" s="586"/>
      <c r="V218" s="602">
        <f>AH218/$AH$217</f>
        <v>0.10820896541490406</v>
      </c>
      <c r="W218" s="280">
        <v>3</v>
      </c>
      <c r="X218" s="380" t="s">
        <v>465</v>
      </c>
      <c r="Y218" s="64"/>
      <c r="Z218" s="64"/>
      <c r="AA218" s="52">
        <v>150000000</v>
      </c>
      <c r="AB218" s="64"/>
      <c r="AC218" s="64"/>
      <c r="AD218" s="64"/>
      <c r="AE218" s="64"/>
      <c r="AF218" s="64"/>
      <c r="AG218" s="64"/>
      <c r="AH218" s="28">
        <f>+Y218+Z218+AA218+AB218+AC218+AD218+AE218+AF218+AG218</f>
        <v>150000000</v>
      </c>
      <c r="AI218" s="36"/>
      <c r="AJ218" s="61"/>
      <c r="AK218" s="61"/>
      <c r="AL218" s="36"/>
      <c r="AM218" s="36"/>
      <c r="AN218" s="36"/>
      <c r="AO218" s="36"/>
      <c r="AP218" s="36"/>
      <c r="AQ218" s="36"/>
      <c r="AR218" s="31">
        <f>AI218+AJ218+AK218+AL218+AM218+AN218+AO218+AP218+AQ218</f>
        <v>0</v>
      </c>
      <c r="AS218" s="61"/>
      <c r="AT218" s="61">
        <v>48314215.431800008</v>
      </c>
      <c r="AU218" s="61"/>
      <c r="AV218" s="61"/>
      <c r="AW218" s="61"/>
      <c r="AX218" s="61"/>
      <c r="AY218" s="61"/>
      <c r="AZ218" s="61"/>
      <c r="BA218" s="61"/>
      <c r="BB218" s="61"/>
      <c r="BC218" s="61">
        <v>41085784.568199992</v>
      </c>
      <c r="BD218" s="61"/>
      <c r="BE218" s="33">
        <f>AS218+AT218+AU218+AV218+AW218+AX218+AY218+BC218+BD218</f>
        <v>89400000</v>
      </c>
      <c r="BF218" s="51"/>
      <c r="BG218" s="55">
        <v>49710642</v>
      </c>
      <c r="BH218" s="36"/>
      <c r="BI218" s="36"/>
      <c r="BJ218" s="36"/>
      <c r="BK218" s="36"/>
      <c r="BL218" s="36"/>
      <c r="BM218" s="36">
        <v>42289358</v>
      </c>
      <c r="BN218" s="36"/>
      <c r="BO218" s="31">
        <f>BF218+BG218+BH218+BI218+BJ218+BK218+BL218+BM218+BN218</f>
        <v>92000000</v>
      </c>
      <c r="BP218" s="35">
        <f>AH218+AR218+BE218+BO218</f>
        <v>331400000</v>
      </c>
      <c r="BQ218" s="291"/>
    </row>
    <row r="219" spans="1:69" ht="98.25" customHeight="1" x14ac:dyDescent="0.2">
      <c r="A219" s="348"/>
      <c r="B219" s="348"/>
      <c r="C219" s="294"/>
      <c r="D219" s="400"/>
      <c r="E219" s="604"/>
      <c r="F219" s="604"/>
      <c r="G219" s="279">
        <v>152</v>
      </c>
      <c r="H219" s="275" t="s">
        <v>540</v>
      </c>
      <c r="I219" s="531" t="s">
        <v>453</v>
      </c>
      <c r="J219" s="377" t="s">
        <v>454</v>
      </c>
      <c r="K219" s="601">
        <v>2</v>
      </c>
      <c r="L219" s="568" t="s">
        <v>61</v>
      </c>
      <c r="M219" s="280" t="s">
        <v>56</v>
      </c>
      <c r="N219" s="280">
        <v>1</v>
      </c>
      <c r="O219" s="573">
        <v>1</v>
      </c>
      <c r="P219" s="574">
        <v>1</v>
      </c>
      <c r="Q219" s="281"/>
      <c r="R219" s="572">
        <v>1</v>
      </c>
      <c r="S219" s="572"/>
      <c r="T219" s="572">
        <v>1</v>
      </c>
      <c r="U219" s="568"/>
      <c r="V219" s="602">
        <f>AH219/$AH$217</f>
        <v>5.5382075663595487E-2</v>
      </c>
      <c r="W219" s="280">
        <v>3</v>
      </c>
      <c r="X219" s="380" t="s">
        <v>465</v>
      </c>
      <c r="Y219" s="64"/>
      <c r="Z219" s="64"/>
      <c r="AA219" s="64"/>
      <c r="AB219" s="64"/>
      <c r="AC219" s="64"/>
      <c r="AD219" s="64"/>
      <c r="AE219" s="64"/>
      <c r="AF219" s="52">
        <v>76771008</v>
      </c>
      <c r="AG219" s="64"/>
      <c r="AH219" s="28">
        <f>+Y219+Z219+AA219+AB219+AC219+AD219+AE219+AF219+AG219</f>
        <v>76771008</v>
      </c>
      <c r="AI219" s="36"/>
      <c r="AJ219" s="61"/>
      <c r="AK219" s="36">
        <f>100000000-AK218</f>
        <v>100000000</v>
      </c>
      <c r="AL219" s="36"/>
      <c r="AM219" s="36"/>
      <c r="AN219" s="36"/>
      <c r="AO219" s="36"/>
      <c r="AP219" s="36">
        <v>84258044</v>
      </c>
      <c r="AQ219" s="36"/>
      <c r="AR219" s="31">
        <f>AI219+AJ219+AK219+AL219+AM219+AN219+AO219+AP219+AQ219</f>
        <v>184258044</v>
      </c>
      <c r="AS219" s="61">
        <v>0</v>
      </c>
      <c r="AT219" s="127">
        <v>0</v>
      </c>
      <c r="AU219" s="61">
        <v>0</v>
      </c>
      <c r="AV219" s="61"/>
      <c r="AW219" s="61"/>
      <c r="AX219" s="61"/>
      <c r="AY219" s="61"/>
      <c r="AZ219" s="61"/>
      <c r="BA219" s="61"/>
      <c r="BB219" s="61"/>
      <c r="BC219" s="61">
        <v>45700000</v>
      </c>
      <c r="BD219" s="61">
        <v>0</v>
      </c>
      <c r="BE219" s="33">
        <f>AS219+AT219+AU219+AV219+AW219+AX219+AY219+BC219+BD219</f>
        <v>45700000</v>
      </c>
      <c r="BF219" s="51"/>
      <c r="BG219" s="36"/>
      <c r="BH219" s="36"/>
      <c r="BI219" s="36"/>
      <c r="BJ219" s="36"/>
      <c r="BK219" s="36"/>
      <c r="BL219" s="36"/>
      <c r="BM219" s="36">
        <v>47100000</v>
      </c>
      <c r="BN219" s="36"/>
      <c r="BO219" s="31">
        <f>BF219+BG219+BH219+BI219+BJ219+BK219+BL219+BM219+BN219</f>
        <v>47100000</v>
      </c>
      <c r="BP219" s="35">
        <f>AH219+AR219+BE219+BO219</f>
        <v>353829052</v>
      </c>
      <c r="BQ219" s="291"/>
    </row>
    <row r="220" spans="1:69" ht="233.25" customHeight="1" x14ac:dyDescent="0.2">
      <c r="A220" s="348"/>
      <c r="B220" s="348"/>
      <c r="C220" s="292" t="s">
        <v>541</v>
      </c>
      <c r="D220" s="298" t="s">
        <v>542</v>
      </c>
      <c r="E220" s="457">
        <v>0</v>
      </c>
      <c r="F220" s="457">
        <v>1</v>
      </c>
      <c r="G220" s="279">
        <v>153</v>
      </c>
      <c r="H220" s="275" t="s">
        <v>543</v>
      </c>
      <c r="I220" s="531" t="s">
        <v>544</v>
      </c>
      <c r="J220" s="377" t="s">
        <v>454</v>
      </c>
      <c r="K220" s="601">
        <v>2</v>
      </c>
      <c r="L220" s="568" t="s">
        <v>61</v>
      </c>
      <c r="M220" s="280" t="s">
        <v>56</v>
      </c>
      <c r="N220" s="302">
        <v>150</v>
      </c>
      <c r="O220" s="570">
        <v>150</v>
      </c>
      <c r="P220" s="571">
        <v>150</v>
      </c>
      <c r="Q220" s="281"/>
      <c r="R220" s="568">
        <v>150</v>
      </c>
      <c r="S220" s="568"/>
      <c r="T220" s="568">
        <v>150</v>
      </c>
      <c r="U220" s="586"/>
      <c r="V220" s="602">
        <f>AH220/$AH$217</f>
        <v>0.83640895892150047</v>
      </c>
      <c r="W220" s="280">
        <v>3</v>
      </c>
      <c r="X220" s="380" t="s">
        <v>465</v>
      </c>
      <c r="Y220" s="64"/>
      <c r="Z220" s="48">
        <v>1159435758</v>
      </c>
      <c r="AA220" s="64"/>
      <c r="AB220" s="64"/>
      <c r="AC220" s="64"/>
      <c r="AD220" s="64"/>
      <c r="AE220" s="64"/>
      <c r="AF220" s="64"/>
      <c r="AG220" s="64"/>
      <c r="AH220" s="28">
        <f>+Y220+Z220+AA220+AB220+AC220+AD220+AE220+AF220+AG220</f>
        <v>1159435758</v>
      </c>
      <c r="AI220" s="36"/>
      <c r="AJ220" s="55">
        <v>717874879</v>
      </c>
      <c r="AK220" s="36"/>
      <c r="AL220" s="36"/>
      <c r="AM220" s="36"/>
      <c r="AN220" s="36"/>
      <c r="AO220" s="36"/>
      <c r="AP220" s="36"/>
      <c r="AQ220" s="36"/>
      <c r="AR220" s="31">
        <f>AI220+AJ220+AK220+AL220+AM220+AN220+AO220+AP220+AQ220</f>
        <v>717874879</v>
      </c>
      <c r="AS220" s="61"/>
      <c r="AT220" s="61">
        <v>691096910</v>
      </c>
      <c r="AU220" s="61"/>
      <c r="AV220" s="61"/>
      <c r="AW220" s="61"/>
      <c r="AX220" s="61"/>
      <c r="AY220" s="61"/>
      <c r="AZ220" s="61"/>
      <c r="BA220" s="61"/>
      <c r="BB220" s="61"/>
      <c r="BC220" s="61"/>
      <c r="BD220" s="61"/>
      <c r="BE220" s="33">
        <f>AS220+AT220+AU220+AV220+AW220+AX220+AY220+BC220+BD220</f>
        <v>691096910</v>
      </c>
      <c r="BF220" s="51">
        <v>0</v>
      </c>
      <c r="BG220" s="36">
        <v>711882817</v>
      </c>
      <c r="BH220" s="36">
        <v>0</v>
      </c>
      <c r="BI220" s="36"/>
      <c r="BJ220" s="36"/>
      <c r="BK220" s="36"/>
      <c r="BL220" s="36">
        <v>0</v>
      </c>
      <c r="BM220" s="36">
        <v>0</v>
      </c>
      <c r="BN220" s="36">
        <v>0</v>
      </c>
      <c r="BO220" s="31">
        <f>BF220+BG220+BH220+BI220+BJ220+BK220+BL220+BM220+BN220</f>
        <v>711882817</v>
      </c>
      <c r="BP220" s="35">
        <f>AH220+AR220+BE220+BO220</f>
        <v>3280290364</v>
      </c>
      <c r="BQ220" s="291"/>
    </row>
    <row r="221" spans="1:69" ht="24.75" customHeight="1" x14ac:dyDescent="0.2">
      <c r="A221" s="348"/>
      <c r="B221" s="348"/>
      <c r="C221" s="260">
        <v>44</v>
      </c>
      <c r="D221" s="261" t="s">
        <v>545</v>
      </c>
      <c r="E221" s="264"/>
      <c r="F221" s="264"/>
      <c r="G221" s="263"/>
      <c r="H221" s="264"/>
      <c r="I221" s="264"/>
      <c r="J221" s="260"/>
      <c r="K221" s="269"/>
      <c r="L221" s="516"/>
      <c r="M221" s="264"/>
      <c r="N221" s="264"/>
      <c r="O221" s="141"/>
      <c r="P221" s="379"/>
      <c r="Q221" s="517"/>
      <c r="R221" s="264"/>
      <c r="S221" s="264"/>
      <c r="T221" s="265"/>
      <c r="U221" s="265"/>
      <c r="V221" s="349"/>
      <c r="W221" s="265"/>
      <c r="X221" s="265"/>
      <c r="Y221" s="25">
        <f t="shared" ref="Y221:AF221" si="201">SUM(Y222:Y225)</f>
        <v>0</v>
      </c>
      <c r="Z221" s="25">
        <f t="shared" si="201"/>
        <v>0</v>
      </c>
      <c r="AA221" s="25">
        <f t="shared" si="201"/>
        <v>40000000</v>
      </c>
      <c r="AB221" s="25">
        <f t="shared" si="201"/>
        <v>0</v>
      </c>
      <c r="AC221" s="25">
        <f t="shared" si="201"/>
        <v>0</v>
      </c>
      <c r="AD221" s="25">
        <f t="shared" si="201"/>
        <v>0</v>
      </c>
      <c r="AE221" s="25">
        <f t="shared" si="201"/>
        <v>0</v>
      </c>
      <c r="AF221" s="25">
        <f t="shared" si="201"/>
        <v>210007383</v>
      </c>
      <c r="AG221" s="25">
        <f t="shared" ref="AG221:AU221" si="202">SUM(AG222:AG225)</f>
        <v>0</v>
      </c>
      <c r="AH221" s="25">
        <f t="shared" si="202"/>
        <v>250007383</v>
      </c>
      <c r="AI221" s="25">
        <f t="shared" si="202"/>
        <v>0</v>
      </c>
      <c r="AJ221" s="25">
        <f t="shared" si="202"/>
        <v>0</v>
      </c>
      <c r="AK221" s="25">
        <f t="shared" si="202"/>
        <v>30000000</v>
      </c>
      <c r="AL221" s="25">
        <f t="shared" si="202"/>
        <v>0</v>
      </c>
      <c r="AM221" s="25">
        <f t="shared" si="202"/>
        <v>0</v>
      </c>
      <c r="AN221" s="25">
        <f t="shared" si="202"/>
        <v>0</v>
      </c>
      <c r="AO221" s="25">
        <f t="shared" si="202"/>
        <v>0</v>
      </c>
      <c r="AP221" s="25">
        <f t="shared" si="202"/>
        <v>216307604</v>
      </c>
      <c r="AQ221" s="25">
        <f t="shared" si="202"/>
        <v>0</v>
      </c>
      <c r="AR221" s="25">
        <f t="shared" si="202"/>
        <v>246307604</v>
      </c>
      <c r="AS221" s="69">
        <f t="shared" si="202"/>
        <v>0</v>
      </c>
      <c r="AT221" s="69">
        <f t="shared" si="202"/>
        <v>0</v>
      </c>
      <c r="AU221" s="69">
        <f t="shared" si="202"/>
        <v>30000000</v>
      </c>
      <c r="AV221" s="69">
        <f t="shared" ref="AV221:BE221" si="203">SUM(AV222:AV225)</f>
        <v>0</v>
      </c>
      <c r="AW221" s="69">
        <f t="shared" si="203"/>
        <v>0</v>
      </c>
      <c r="AX221" s="69">
        <f t="shared" si="203"/>
        <v>0</v>
      </c>
      <c r="AY221" s="69">
        <f t="shared" si="203"/>
        <v>0</v>
      </c>
      <c r="AZ221" s="69">
        <f t="shared" si="203"/>
        <v>0</v>
      </c>
      <c r="BA221" s="69">
        <f t="shared" si="203"/>
        <v>0</v>
      </c>
      <c r="BB221" s="69">
        <f t="shared" si="203"/>
        <v>0</v>
      </c>
      <c r="BC221" s="69">
        <f t="shared" si="203"/>
        <v>222796832.99691775</v>
      </c>
      <c r="BD221" s="69">
        <f t="shared" si="203"/>
        <v>0</v>
      </c>
      <c r="BE221" s="69">
        <f t="shared" si="203"/>
        <v>252796832.99691775</v>
      </c>
      <c r="BF221" s="45"/>
      <c r="BG221" s="45"/>
      <c r="BH221" s="45"/>
      <c r="BI221" s="45"/>
      <c r="BJ221" s="45"/>
      <c r="BK221" s="45"/>
      <c r="BL221" s="45"/>
      <c r="BM221" s="45"/>
      <c r="BN221" s="45"/>
      <c r="BO221" s="25">
        <f>SUM(BO222:BO225)</f>
        <v>249480737.99512923</v>
      </c>
      <c r="BP221" s="24">
        <f>SUM(BP222:BP225)</f>
        <v>998592557.99204695</v>
      </c>
      <c r="BQ221" s="291"/>
    </row>
    <row r="222" spans="1:69" ht="275.25" customHeight="1" x14ac:dyDescent="0.2">
      <c r="A222" s="348"/>
      <c r="B222" s="348"/>
      <c r="C222" s="302">
        <v>37</v>
      </c>
      <c r="D222" s="275" t="s">
        <v>546</v>
      </c>
      <c r="E222" s="279" t="s">
        <v>547</v>
      </c>
      <c r="F222" s="580">
        <v>0.6</v>
      </c>
      <c r="G222" s="279">
        <v>154</v>
      </c>
      <c r="H222" s="275" t="s">
        <v>548</v>
      </c>
      <c r="I222" s="531" t="s">
        <v>549</v>
      </c>
      <c r="J222" s="377" t="s">
        <v>454</v>
      </c>
      <c r="K222" s="601">
        <v>2</v>
      </c>
      <c r="L222" s="568" t="s">
        <v>61</v>
      </c>
      <c r="M222" s="280" t="s">
        <v>56</v>
      </c>
      <c r="N222" s="302">
        <v>5</v>
      </c>
      <c r="O222" s="570">
        <v>5</v>
      </c>
      <c r="P222" s="571">
        <v>5</v>
      </c>
      <c r="Q222" s="281"/>
      <c r="R222" s="585">
        <v>5</v>
      </c>
      <c r="S222" s="585"/>
      <c r="T222" s="585">
        <v>5</v>
      </c>
      <c r="U222" s="586"/>
      <c r="V222" s="602">
        <f>AH222/AH221</f>
        <v>0.11999645626465359</v>
      </c>
      <c r="W222" s="299">
        <v>3</v>
      </c>
      <c r="X222" s="380" t="s">
        <v>465</v>
      </c>
      <c r="Y222" s="64"/>
      <c r="Z222" s="64"/>
      <c r="AA222" s="64"/>
      <c r="AB222" s="64"/>
      <c r="AC222" s="64"/>
      <c r="AD222" s="64"/>
      <c r="AE222" s="64"/>
      <c r="AF222" s="52">
        <v>30000000</v>
      </c>
      <c r="AG222" s="64"/>
      <c r="AH222" s="28">
        <f>+Y222+Z222+AA222+AB222+AC222+AD222+AE222+AF222+AG222</f>
        <v>30000000</v>
      </c>
      <c r="AI222" s="36"/>
      <c r="AJ222" s="36"/>
      <c r="AK222" s="36"/>
      <c r="AL222" s="36"/>
      <c r="AM222" s="36"/>
      <c r="AN222" s="36"/>
      <c r="AO222" s="36"/>
      <c r="AP222" s="61">
        <v>29500000</v>
      </c>
      <c r="AQ222" s="36"/>
      <c r="AR222" s="31">
        <f>AI222+AJ222+AK222+AL222+AM222+AN222+AO222+AP222+AQ222</f>
        <v>29500000</v>
      </c>
      <c r="AS222" s="61"/>
      <c r="AT222" s="61"/>
      <c r="AU222" s="61"/>
      <c r="AV222" s="61"/>
      <c r="AW222" s="61"/>
      <c r="AX222" s="61"/>
      <c r="AY222" s="61"/>
      <c r="AZ222" s="61"/>
      <c r="BA222" s="61"/>
      <c r="BB222" s="61"/>
      <c r="BC222" s="60">
        <v>30300000</v>
      </c>
      <c r="BD222" s="61"/>
      <c r="BE222" s="33">
        <f>AS222+AT222+AU222+AV222+AW222+AX222+AY222+BC222+BD222</f>
        <v>30300000</v>
      </c>
      <c r="BF222" s="51"/>
      <c r="BG222" s="36"/>
      <c r="BH222" s="36"/>
      <c r="BI222" s="36"/>
      <c r="BJ222" s="36"/>
      <c r="BK222" s="36"/>
      <c r="BL222" s="36"/>
      <c r="BM222" s="36">
        <v>29900000</v>
      </c>
      <c r="BN222" s="36"/>
      <c r="BO222" s="31">
        <f>BF222+BG222+BH222+BI222+BJ222+BK222+BL222+BM222+BN222</f>
        <v>29900000</v>
      </c>
      <c r="BP222" s="35">
        <f>AH222+AR222+BE222+BO222</f>
        <v>119700000</v>
      </c>
      <c r="BQ222" s="291"/>
    </row>
    <row r="223" spans="1:69" ht="323.25" customHeight="1" x14ac:dyDescent="0.2">
      <c r="A223" s="348"/>
      <c r="B223" s="348"/>
      <c r="C223" s="302">
        <v>13</v>
      </c>
      <c r="D223" s="605" t="s">
        <v>550</v>
      </c>
      <c r="E223" s="440" t="s">
        <v>551</v>
      </c>
      <c r="F223" s="273" t="s">
        <v>552</v>
      </c>
      <c r="G223" s="279">
        <v>155</v>
      </c>
      <c r="H223" s="275" t="s">
        <v>553</v>
      </c>
      <c r="I223" s="531" t="s">
        <v>554</v>
      </c>
      <c r="J223" s="377" t="s">
        <v>454</v>
      </c>
      <c r="K223" s="601">
        <v>2</v>
      </c>
      <c r="L223" s="586" t="s">
        <v>61</v>
      </c>
      <c r="M223" s="280">
        <v>0</v>
      </c>
      <c r="N223" s="302">
        <v>1</v>
      </c>
      <c r="O223" s="570">
        <v>1</v>
      </c>
      <c r="P223" s="571">
        <v>1</v>
      </c>
      <c r="Q223" s="281"/>
      <c r="R223" s="568">
        <v>1</v>
      </c>
      <c r="S223" s="568"/>
      <c r="T223" s="568">
        <v>1</v>
      </c>
      <c r="U223" s="586"/>
      <c r="V223" s="602">
        <f>AH223/AH221</f>
        <v>0.25999232190674942</v>
      </c>
      <c r="W223" s="280">
        <v>16</v>
      </c>
      <c r="X223" s="380" t="s">
        <v>386</v>
      </c>
      <c r="Y223" s="64"/>
      <c r="Z223" s="64"/>
      <c r="AA223" s="64">
        <v>40000000</v>
      </c>
      <c r="AB223" s="64"/>
      <c r="AC223" s="64"/>
      <c r="AD223" s="64"/>
      <c r="AE223" s="64"/>
      <c r="AF223" s="52">
        <v>25000000</v>
      </c>
      <c r="AG223" s="64"/>
      <c r="AH223" s="28">
        <f>+Y223+Z223+AA223+AB223+AC223+AD223+AE223+AF223+AG223</f>
        <v>65000000</v>
      </c>
      <c r="AI223" s="36"/>
      <c r="AJ223" s="36"/>
      <c r="AK223" s="36">
        <v>30000000</v>
      </c>
      <c r="AL223" s="36"/>
      <c r="AM223" s="36"/>
      <c r="AN223" s="36"/>
      <c r="AO223" s="36"/>
      <c r="AP223" s="61">
        <v>34000000</v>
      </c>
      <c r="AQ223" s="36"/>
      <c r="AR223" s="31">
        <f>AI223+AJ223+AK223+AL223+AM223+AN223+AO223+AP223+AQ223</f>
        <v>64000000</v>
      </c>
      <c r="AS223" s="61"/>
      <c r="AT223" s="61"/>
      <c r="AU223" s="61">
        <v>30000000</v>
      </c>
      <c r="AV223" s="61"/>
      <c r="AW223" s="61"/>
      <c r="AX223" s="61"/>
      <c r="AY223" s="61"/>
      <c r="AZ223" s="61"/>
      <c r="BA223" s="61"/>
      <c r="BB223" s="61"/>
      <c r="BC223" s="60">
        <v>35700000</v>
      </c>
      <c r="BD223" s="61"/>
      <c r="BE223" s="33">
        <f>AS223+AT223+AU223+AV223+AW223+AX223+AY223+BC223+BD223</f>
        <v>65700000</v>
      </c>
      <c r="BF223" s="51"/>
      <c r="BG223" s="36"/>
      <c r="BH223" s="36">
        <v>20000000</v>
      </c>
      <c r="BI223" s="36"/>
      <c r="BJ223" s="36"/>
      <c r="BK223" s="36"/>
      <c r="BL223" s="36"/>
      <c r="BM223" s="36">
        <v>44800000</v>
      </c>
      <c r="BN223" s="36"/>
      <c r="BO223" s="31">
        <f>BF223+BG223+BH223+BI223+BJ223+BK223+BL223+BM223+BN223</f>
        <v>64800000</v>
      </c>
      <c r="BP223" s="35">
        <f>AH223+AR223+BE223+BO223</f>
        <v>259500000</v>
      </c>
      <c r="BQ223" s="291"/>
    </row>
    <row r="224" spans="1:69" ht="117" customHeight="1" x14ac:dyDescent="0.2">
      <c r="A224" s="348"/>
      <c r="B224" s="348"/>
      <c r="C224" s="280" t="s">
        <v>555</v>
      </c>
      <c r="D224" s="605" t="s">
        <v>556</v>
      </c>
      <c r="E224" s="440" t="s">
        <v>557</v>
      </c>
      <c r="F224" s="543" t="s">
        <v>557</v>
      </c>
      <c r="G224" s="303">
        <v>156</v>
      </c>
      <c r="H224" s="315" t="s">
        <v>558</v>
      </c>
      <c r="I224" s="271" t="s">
        <v>559</v>
      </c>
      <c r="J224" s="279" t="s">
        <v>454</v>
      </c>
      <c r="K224" s="415">
        <v>2</v>
      </c>
      <c r="L224" s="568" t="s">
        <v>61</v>
      </c>
      <c r="M224" s="280">
        <v>12</v>
      </c>
      <c r="N224" s="302">
        <v>12</v>
      </c>
      <c r="O224" s="570">
        <v>12</v>
      </c>
      <c r="P224" s="571">
        <v>12</v>
      </c>
      <c r="Q224" s="385"/>
      <c r="R224" s="568">
        <v>12</v>
      </c>
      <c r="S224" s="568"/>
      <c r="T224" s="568">
        <v>12</v>
      </c>
      <c r="U224" s="568"/>
      <c r="V224" s="606">
        <f>AH224/AH221</f>
        <v>0.48401523806198954</v>
      </c>
      <c r="W224" s="280">
        <v>3</v>
      </c>
      <c r="X224" s="277" t="s">
        <v>465</v>
      </c>
      <c r="Y224" s="35"/>
      <c r="Z224" s="35"/>
      <c r="AA224" s="35"/>
      <c r="AB224" s="35"/>
      <c r="AC224" s="35"/>
      <c r="AD224" s="35"/>
      <c r="AE224" s="35"/>
      <c r="AF224" s="35">
        <f>17462943+103544440</f>
        <v>121007383</v>
      </c>
      <c r="AG224" s="35"/>
      <c r="AH224" s="129">
        <f>+Y224+Z224+AA224+AB224+AC224+AD224+AE224+AF224+AG224</f>
        <v>121007383</v>
      </c>
      <c r="AI224" s="35"/>
      <c r="AJ224" s="35"/>
      <c r="AK224" s="35"/>
      <c r="AL224" s="35"/>
      <c r="AM224" s="35"/>
      <c r="AN224" s="35"/>
      <c r="AO224" s="35"/>
      <c r="AP224" s="35">
        <v>119200000</v>
      </c>
      <c r="AQ224" s="35"/>
      <c r="AR224" s="128">
        <f>AI224+AJ224+AK224+AL224+AM224+AN224+AO224+AP224+AQ224</f>
        <v>119200000</v>
      </c>
      <c r="AS224" s="35"/>
      <c r="AT224" s="35"/>
      <c r="AU224" s="35"/>
      <c r="AV224" s="35"/>
      <c r="AW224" s="35"/>
      <c r="AX224" s="35"/>
      <c r="AY224" s="35"/>
      <c r="AZ224" s="35"/>
      <c r="BA224" s="35"/>
      <c r="BB224" s="35"/>
      <c r="BC224" s="129">
        <v>122300000</v>
      </c>
      <c r="BD224" s="35"/>
      <c r="BE224" s="33">
        <f>AS224+AT224+AU224+AV224+AW224+AX224+AY224+BC224+BD224</f>
        <v>122300000</v>
      </c>
      <c r="BF224" s="132"/>
      <c r="BG224" s="133"/>
      <c r="BH224" s="133"/>
      <c r="BI224" s="133"/>
      <c r="BJ224" s="133"/>
      <c r="BK224" s="133"/>
      <c r="BL224" s="133"/>
      <c r="BM224" s="131">
        <v>120750000</v>
      </c>
      <c r="BN224" s="133"/>
      <c r="BO224" s="31">
        <f>BF224+BG224+BH224+BI224+BJ224+BK224+BL224+BM224+BN224</f>
        <v>120750000</v>
      </c>
      <c r="BP224" s="130">
        <f>AH224+AR224+BO224+BE224</f>
        <v>483257383</v>
      </c>
      <c r="BQ224" s="291"/>
    </row>
    <row r="225" spans="1:69" ht="409.6" customHeight="1" x14ac:dyDescent="0.2">
      <c r="A225" s="348"/>
      <c r="B225" s="348"/>
      <c r="C225" s="292">
        <v>34</v>
      </c>
      <c r="D225" s="607" t="s">
        <v>560</v>
      </c>
      <c r="E225" s="424" t="s">
        <v>56</v>
      </c>
      <c r="F225" s="524">
        <v>0.4</v>
      </c>
      <c r="G225" s="279">
        <v>157</v>
      </c>
      <c r="H225" s="275" t="s">
        <v>561</v>
      </c>
      <c r="I225" s="608" t="s">
        <v>562</v>
      </c>
      <c r="J225" s="377" t="s">
        <v>454</v>
      </c>
      <c r="K225" s="601">
        <v>2</v>
      </c>
      <c r="L225" s="586" t="s">
        <v>61</v>
      </c>
      <c r="M225" s="299">
        <v>12</v>
      </c>
      <c r="N225" s="292">
        <v>12</v>
      </c>
      <c r="O225" s="590">
        <v>12</v>
      </c>
      <c r="P225" s="591">
        <v>12</v>
      </c>
      <c r="Q225" s="511"/>
      <c r="R225" s="585">
        <v>12</v>
      </c>
      <c r="S225" s="585"/>
      <c r="T225" s="585">
        <v>12</v>
      </c>
      <c r="U225" s="586"/>
      <c r="V225" s="602">
        <f>AH225/AH221</f>
        <v>0.1359959837666074</v>
      </c>
      <c r="W225" s="299">
        <v>10</v>
      </c>
      <c r="X225" s="380" t="s">
        <v>399</v>
      </c>
      <c r="Y225" s="64"/>
      <c r="Z225" s="64"/>
      <c r="AA225" s="64"/>
      <c r="AB225" s="64"/>
      <c r="AC225" s="64"/>
      <c r="AD225" s="64"/>
      <c r="AE225" s="64"/>
      <c r="AF225" s="64">
        <v>34000000</v>
      </c>
      <c r="AG225" s="64"/>
      <c r="AH225" s="63">
        <f>+Y225+Z225+AA225+AB225+AC225+AD225+AE225+AF225+AG225</f>
        <v>34000000</v>
      </c>
      <c r="AI225" s="135"/>
      <c r="AJ225" s="135"/>
      <c r="AK225" s="135"/>
      <c r="AL225" s="135"/>
      <c r="AM225" s="135"/>
      <c r="AN225" s="135"/>
      <c r="AO225" s="135"/>
      <c r="AP225" s="136">
        <v>33607604</v>
      </c>
      <c r="AQ225" s="135"/>
      <c r="AR225" s="98">
        <f>AI225+AJ225+AK225+AL225+AM225+AN225+AO225+AP225+AQ225</f>
        <v>33607604</v>
      </c>
      <c r="AS225" s="136"/>
      <c r="AT225" s="136"/>
      <c r="AU225" s="136"/>
      <c r="AV225" s="136"/>
      <c r="AW225" s="136"/>
      <c r="AX225" s="136"/>
      <c r="AY225" s="136"/>
      <c r="AZ225" s="136"/>
      <c r="BA225" s="136"/>
      <c r="BB225" s="136"/>
      <c r="BC225" s="137">
        <v>34496832.996917762</v>
      </c>
      <c r="BD225" s="136"/>
      <c r="BE225" s="33">
        <f>AS225+AT225+AU225+AV225+AW225+AX225+AY225+BC225+BD225</f>
        <v>34496832.996917762</v>
      </c>
      <c r="BF225" s="138"/>
      <c r="BG225" s="135"/>
      <c r="BH225" s="135"/>
      <c r="BI225" s="135"/>
      <c r="BJ225" s="135"/>
      <c r="BK225" s="135"/>
      <c r="BL225" s="135"/>
      <c r="BM225" s="135">
        <v>34030737.995129235</v>
      </c>
      <c r="BN225" s="135"/>
      <c r="BO225" s="31">
        <f>BF225+BG225+BH225+BI225+BJ225+BK225+BL225+BM225+BN225</f>
        <v>34030737.995129235</v>
      </c>
      <c r="BP225" s="101">
        <f>AH225+AR225+BE225+BO225</f>
        <v>136135174.99204698</v>
      </c>
      <c r="BQ225" s="291"/>
    </row>
    <row r="226" spans="1:69" ht="24.75" customHeight="1" x14ac:dyDescent="0.2">
      <c r="A226" s="348"/>
      <c r="B226" s="348"/>
      <c r="C226" s="260">
        <v>45</v>
      </c>
      <c r="D226" s="261" t="s">
        <v>563</v>
      </c>
      <c r="E226" s="264"/>
      <c r="F226" s="264"/>
      <c r="G226" s="263"/>
      <c r="H226" s="264"/>
      <c r="I226" s="264"/>
      <c r="J226" s="263"/>
      <c r="K226" s="265"/>
      <c r="L226" s="266"/>
      <c r="M226" s="264"/>
      <c r="N226" s="264"/>
      <c r="O226" s="104"/>
      <c r="P226" s="263"/>
      <c r="Q226" s="609"/>
      <c r="R226" s="104"/>
      <c r="S226" s="104"/>
      <c r="T226" s="104"/>
      <c r="U226" s="104"/>
      <c r="V226" s="349"/>
      <c r="W226" s="265"/>
      <c r="X226" s="265"/>
      <c r="Y226" s="24">
        <f t="shared" ref="Y226:AG226" si="204">SUM(Y227:Y228)</f>
        <v>0</v>
      </c>
      <c r="Z226" s="24">
        <f t="shared" si="204"/>
        <v>0</v>
      </c>
      <c r="AA226" s="24">
        <f t="shared" si="204"/>
        <v>0</v>
      </c>
      <c r="AB226" s="24">
        <f t="shared" si="204"/>
        <v>0</v>
      </c>
      <c r="AC226" s="24">
        <f t="shared" si="204"/>
        <v>0</v>
      </c>
      <c r="AD226" s="24">
        <f t="shared" si="204"/>
        <v>0</v>
      </c>
      <c r="AE226" s="24">
        <f t="shared" si="204"/>
        <v>0</v>
      </c>
      <c r="AF226" s="24">
        <f t="shared" si="204"/>
        <v>1023348969</v>
      </c>
      <c r="AG226" s="24">
        <f t="shared" si="204"/>
        <v>0</v>
      </c>
      <c r="AH226" s="25">
        <f>SUM(AH227:AH228)</f>
        <v>1023348969</v>
      </c>
      <c r="AI226" s="24">
        <f t="shared" ref="AI226:AX226" si="205">SUM(AI227:AI228)</f>
        <v>0</v>
      </c>
      <c r="AJ226" s="24">
        <f t="shared" si="205"/>
        <v>0</v>
      </c>
      <c r="AK226" s="24">
        <f t="shared" si="205"/>
        <v>0</v>
      </c>
      <c r="AL226" s="24">
        <f t="shared" si="205"/>
        <v>0</v>
      </c>
      <c r="AM226" s="24">
        <f t="shared" si="205"/>
        <v>0</v>
      </c>
      <c r="AN226" s="24">
        <f t="shared" si="205"/>
        <v>0</v>
      </c>
      <c r="AO226" s="24">
        <f t="shared" si="205"/>
        <v>0</v>
      </c>
      <c r="AP226" s="24">
        <f t="shared" si="205"/>
        <v>1054049438</v>
      </c>
      <c r="AQ226" s="24">
        <f t="shared" si="205"/>
        <v>0</v>
      </c>
      <c r="AR226" s="24">
        <f t="shared" si="205"/>
        <v>1054049438</v>
      </c>
      <c r="AS226" s="24">
        <f t="shared" si="205"/>
        <v>0</v>
      </c>
      <c r="AT226" s="24">
        <f t="shared" si="205"/>
        <v>0</v>
      </c>
      <c r="AU226" s="24">
        <f t="shared" si="205"/>
        <v>0</v>
      </c>
      <c r="AV226" s="24">
        <f t="shared" si="205"/>
        <v>0</v>
      </c>
      <c r="AW226" s="24">
        <f t="shared" si="205"/>
        <v>0</v>
      </c>
      <c r="AX226" s="24">
        <f t="shared" si="205"/>
        <v>0</v>
      </c>
      <c r="AY226" s="24">
        <f t="shared" ref="AY226:BE226" si="206">SUM(AY227:AY228)</f>
        <v>0</v>
      </c>
      <c r="AZ226" s="24">
        <f t="shared" si="206"/>
        <v>0</v>
      </c>
      <c r="BA226" s="24">
        <f t="shared" si="206"/>
        <v>0</v>
      </c>
      <c r="BB226" s="24">
        <f t="shared" si="206"/>
        <v>0</v>
      </c>
      <c r="BC226" s="24">
        <f t="shared" si="206"/>
        <v>1085670921</v>
      </c>
      <c r="BD226" s="24">
        <f t="shared" si="206"/>
        <v>0</v>
      </c>
      <c r="BE226" s="24">
        <f t="shared" si="206"/>
        <v>1085670921</v>
      </c>
      <c r="BF226" s="45"/>
      <c r="BG226" s="45"/>
      <c r="BH226" s="45"/>
      <c r="BI226" s="45"/>
      <c r="BJ226" s="45"/>
      <c r="BK226" s="45"/>
      <c r="BL226" s="45"/>
      <c r="BM226" s="45"/>
      <c r="BN226" s="45"/>
      <c r="BO226" s="27">
        <f>SUM(BO227:BO228)</f>
        <v>1118241049</v>
      </c>
      <c r="BP226" s="24">
        <f>SUM(BP227:BP228)</f>
        <v>4281310377</v>
      </c>
      <c r="BQ226" s="291"/>
    </row>
    <row r="227" spans="1:69" ht="200.25" customHeight="1" x14ac:dyDescent="0.2">
      <c r="A227" s="348">
        <v>100</v>
      </c>
      <c r="B227" s="348"/>
      <c r="C227" s="270">
        <v>24</v>
      </c>
      <c r="D227" s="610" t="s">
        <v>564</v>
      </c>
      <c r="E227" s="611" t="s">
        <v>565</v>
      </c>
      <c r="F227" s="611" t="s">
        <v>566</v>
      </c>
      <c r="G227" s="279">
        <v>158</v>
      </c>
      <c r="H227" s="275" t="s">
        <v>567</v>
      </c>
      <c r="I227" s="531" t="s">
        <v>568</v>
      </c>
      <c r="J227" s="276" t="s">
        <v>454</v>
      </c>
      <c r="K227" s="487">
        <v>2</v>
      </c>
      <c r="L227" s="564" t="s">
        <v>61</v>
      </c>
      <c r="M227" s="302" t="s">
        <v>56</v>
      </c>
      <c r="N227" s="280">
        <v>11</v>
      </c>
      <c r="O227" s="570">
        <v>11</v>
      </c>
      <c r="P227" s="571">
        <v>11</v>
      </c>
      <c r="Q227" s="281"/>
      <c r="R227" s="568">
        <v>11</v>
      </c>
      <c r="S227" s="568"/>
      <c r="T227" s="568">
        <v>11</v>
      </c>
      <c r="U227" s="564"/>
      <c r="V227" s="439">
        <f>AH227/AH226</f>
        <v>1</v>
      </c>
      <c r="W227" s="279">
        <v>3</v>
      </c>
      <c r="X227" s="276" t="s">
        <v>465</v>
      </c>
      <c r="Y227" s="65"/>
      <c r="Z227" s="65"/>
      <c r="AA227" s="65"/>
      <c r="AB227" s="65"/>
      <c r="AC227" s="65"/>
      <c r="AD227" s="65"/>
      <c r="AE227" s="65"/>
      <c r="AF227" s="52">
        <v>1023348969</v>
      </c>
      <c r="AG227" s="52"/>
      <c r="AH227" s="28">
        <f>+Y227+Z227+AA227+AB227+AC227+AD227+AE227+AF227+AG227</f>
        <v>1023348969</v>
      </c>
      <c r="AI227" s="36"/>
      <c r="AJ227" s="36"/>
      <c r="AK227" s="36"/>
      <c r="AL227" s="36"/>
      <c r="AM227" s="36"/>
      <c r="AN227" s="36"/>
      <c r="AO227" s="36"/>
      <c r="AP227" s="61">
        <v>1054049438</v>
      </c>
      <c r="AQ227" s="36"/>
      <c r="AR227" s="31">
        <f>AI227+AJ227+AK227+AL227+AM227+AN227+AO227+AP227+AQ227</f>
        <v>1054049438</v>
      </c>
      <c r="AS227" s="61"/>
      <c r="AT227" s="61"/>
      <c r="AU227" s="61"/>
      <c r="AV227" s="61"/>
      <c r="AW227" s="61"/>
      <c r="AX227" s="61"/>
      <c r="AY227" s="61"/>
      <c r="AZ227" s="61"/>
      <c r="BA227" s="61"/>
      <c r="BB227" s="61"/>
      <c r="BC227" s="61">
        <v>1085670921</v>
      </c>
      <c r="BD227" s="61"/>
      <c r="BE227" s="33">
        <f>AS227+AT227+AU227+AV227+AW227+AX227+AY227+BC227+BD227</f>
        <v>1085670921</v>
      </c>
      <c r="BF227" s="51"/>
      <c r="BG227" s="36"/>
      <c r="BH227" s="36"/>
      <c r="BI227" s="36"/>
      <c r="BJ227" s="36"/>
      <c r="BK227" s="36"/>
      <c r="BL227" s="36"/>
      <c r="BM227" s="36">
        <v>1118241049</v>
      </c>
      <c r="BN227" s="36"/>
      <c r="BO227" s="31">
        <f>BF227+BG227+BH227+BI227+BJ227+BK227+BL227+BM227+BN227</f>
        <v>1118241049</v>
      </c>
      <c r="BP227" s="35">
        <f>AH227+AR227+BE227+BO227</f>
        <v>4281310377</v>
      </c>
      <c r="BQ227" s="291"/>
    </row>
    <row r="228" spans="1:69" ht="63.75" customHeight="1" x14ac:dyDescent="0.2">
      <c r="A228" s="348"/>
      <c r="B228" s="348"/>
      <c r="C228" s="299" t="s">
        <v>569</v>
      </c>
      <c r="D228" s="612"/>
      <c r="E228" s="613"/>
      <c r="F228" s="613"/>
      <c r="G228" s="279">
        <v>159</v>
      </c>
      <c r="H228" s="275" t="s">
        <v>570</v>
      </c>
      <c r="I228" s="531" t="s">
        <v>571</v>
      </c>
      <c r="J228" s="276" t="s">
        <v>454</v>
      </c>
      <c r="K228" s="487">
        <v>2</v>
      </c>
      <c r="L228" s="564" t="s">
        <v>61</v>
      </c>
      <c r="M228" s="302" t="s">
        <v>56</v>
      </c>
      <c r="N228" s="280">
        <v>8</v>
      </c>
      <c r="O228" s="570">
        <v>8</v>
      </c>
      <c r="P228" s="571">
        <v>8</v>
      </c>
      <c r="Q228" s="281"/>
      <c r="R228" s="568">
        <v>8</v>
      </c>
      <c r="S228" s="568"/>
      <c r="T228" s="568">
        <v>8</v>
      </c>
      <c r="U228" s="564"/>
      <c r="V228" s="439">
        <v>0</v>
      </c>
      <c r="W228" s="279">
        <v>3</v>
      </c>
      <c r="X228" s="276" t="s">
        <v>465</v>
      </c>
      <c r="Y228" s="65"/>
      <c r="Z228" s="65"/>
      <c r="AA228" s="65"/>
      <c r="AB228" s="65"/>
      <c r="AC228" s="65"/>
      <c r="AD228" s="65"/>
      <c r="AE228" s="65"/>
      <c r="AF228" s="65"/>
      <c r="AG228" s="65"/>
      <c r="AH228" s="28">
        <f>+Y228+Z228+AA228+AB228+AC228+AD228+AE228+AF228+AG228</f>
        <v>0</v>
      </c>
      <c r="AI228" s="36"/>
      <c r="AJ228" s="36"/>
      <c r="AK228" s="36"/>
      <c r="AL228" s="36"/>
      <c r="AM228" s="36"/>
      <c r="AN228" s="36"/>
      <c r="AO228" s="36"/>
      <c r="AP228" s="36"/>
      <c r="AQ228" s="36"/>
      <c r="AR228" s="31">
        <f>AI228+AJ228+AK228+AL228+AM228+AN228+AO228+AP228+AQ228</f>
        <v>0</v>
      </c>
      <c r="AS228" s="61"/>
      <c r="AT228" s="61"/>
      <c r="AU228" s="61"/>
      <c r="AV228" s="61"/>
      <c r="AW228" s="61"/>
      <c r="AX228" s="61"/>
      <c r="AY228" s="61"/>
      <c r="AZ228" s="61"/>
      <c r="BA228" s="61"/>
      <c r="BB228" s="61"/>
      <c r="BC228" s="61"/>
      <c r="BD228" s="61"/>
      <c r="BE228" s="33">
        <f>AS228+AT228+AU228+AV228+AW228+AX228+AY228+BC228+BD228</f>
        <v>0</v>
      </c>
      <c r="BF228" s="51"/>
      <c r="BG228" s="36"/>
      <c r="BH228" s="36"/>
      <c r="BI228" s="36"/>
      <c r="BJ228" s="36"/>
      <c r="BK228" s="36"/>
      <c r="BL228" s="36"/>
      <c r="BM228" s="36"/>
      <c r="BN228" s="36"/>
      <c r="BO228" s="31">
        <f>BF228+BG228+BH228+BI228+BJ228+BK228+BL228+BM228+BN228</f>
        <v>0</v>
      </c>
      <c r="BP228" s="77">
        <f>AH228+AR228+BE228+BO228</f>
        <v>0</v>
      </c>
      <c r="BQ228" s="291"/>
    </row>
    <row r="229" spans="1:69" ht="24.75" customHeight="1" x14ac:dyDescent="0.2">
      <c r="A229" s="348"/>
      <c r="B229" s="348"/>
      <c r="C229" s="260">
        <v>46</v>
      </c>
      <c r="D229" s="261" t="s">
        <v>572</v>
      </c>
      <c r="E229" s="264"/>
      <c r="F229" s="264"/>
      <c r="G229" s="263"/>
      <c r="H229" s="264"/>
      <c r="I229" s="264"/>
      <c r="J229" s="263"/>
      <c r="K229" s="265"/>
      <c r="L229" s="266"/>
      <c r="M229" s="264"/>
      <c r="N229" s="264"/>
      <c r="O229" s="141"/>
      <c r="P229" s="141"/>
      <c r="Q229" s="517"/>
      <c r="R229" s="141"/>
      <c r="S229" s="141"/>
      <c r="T229" s="141"/>
      <c r="U229" s="141"/>
      <c r="V229" s="141"/>
      <c r="W229" s="141"/>
      <c r="X229" s="141"/>
      <c r="Y229" s="139">
        <f>SUM(Y230:Y232)</f>
        <v>0</v>
      </c>
      <c r="Z229" s="139">
        <f t="shared" ref="Z229:AO229" si="207">SUM(Z230:Z232)</f>
        <v>0</v>
      </c>
      <c r="AA229" s="139">
        <f t="shared" si="207"/>
        <v>0</v>
      </c>
      <c r="AB229" s="139">
        <f t="shared" si="207"/>
        <v>0</v>
      </c>
      <c r="AC229" s="139">
        <f t="shared" si="207"/>
        <v>0</v>
      </c>
      <c r="AD229" s="139">
        <f t="shared" si="207"/>
        <v>0</v>
      </c>
      <c r="AE229" s="139">
        <f t="shared" si="207"/>
        <v>0</v>
      </c>
      <c r="AF229" s="139">
        <f t="shared" si="207"/>
        <v>1205340214</v>
      </c>
      <c r="AG229" s="139">
        <f t="shared" si="207"/>
        <v>0</v>
      </c>
      <c r="AH229" s="139">
        <f t="shared" si="207"/>
        <v>1205340214</v>
      </c>
      <c r="AI229" s="139">
        <f t="shared" si="207"/>
        <v>0</v>
      </c>
      <c r="AJ229" s="139">
        <f t="shared" si="207"/>
        <v>0</v>
      </c>
      <c r="AK229" s="139">
        <f t="shared" si="207"/>
        <v>0</v>
      </c>
      <c r="AL229" s="139">
        <f t="shared" si="207"/>
        <v>0</v>
      </c>
      <c r="AM229" s="139">
        <f t="shared" si="207"/>
        <v>0</v>
      </c>
      <c r="AN229" s="139">
        <f t="shared" si="207"/>
        <v>0</v>
      </c>
      <c r="AO229" s="139">
        <f t="shared" si="207"/>
        <v>0</v>
      </c>
      <c r="AP229" s="139">
        <f t="shared" ref="AP229:BE229" si="208">SUM(AP230:AP232)</f>
        <v>1241500420.4200001</v>
      </c>
      <c r="AQ229" s="139">
        <f t="shared" si="208"/>
        <v>0</v>
      </c>
      <c r="AR229" s="139">
        <f t="shared" si="208"/>
        <v>1241500420.4200001</v>
      </c>
      <c r="AS229" s="140">
        <f t="shared" si="208"/>
        <v>0</v>
      </c>
      <c r="AT229" s="140">
        <f t="shared" si="208"/>
        <v>0</v>
      </c>
      <c r="AU229" s="140">
        <f t="shared" si="208"/>
        <v>0</v>
      </c>
      <c r="AV229" s="140">
        <f t="shared" si="208"/>
        <v>0</v>
      </c>
      <c r="AW229" s="140">
        <f t="shared" si="208"/>
        <v>0</v>
      </c>
      <c r="AX229" s="140">
        <f t="shared" si="208"/>
        <v>0</v>
      </c>
      <c r="AY229" s="140">
        <f t="shared" si="208"/>
        <v>0</v>
      </c>
      <c r="AZ229" s="140">
        <f t="shared" si="208"/>
        <v>0</v>
      </c>
      <c r="BA229" s="140">
        <f t="shared" si="208"/>
        <v>0</v>
      </c>
      <c r="BB229" s="140">
        <f t="shared" si="208"/>
        <v>0</v>
      </c>
      <c r="BC229" s="140">
        <f t="shared" si="208"/>
        <v>1278745433.03</v>
      </c>
      <c r="BD229" s="140">
        <f t="shared" si="208"/>
        <v>0</v>
      </c>
      <c r="BE229" s="140">
        <f t="shared" si="208"/>
        <v>1278745433.03</v>
      </c>
      <c r="BF229" s="141"/>
      <c r="BG229" s="141"/>
      <c r="BH229" s="141"/>
      <c r="BI229" s="141"/>
      <c r="BJ229" s="141"/>
      <c r="BK229" s="141"/>
      <c r="BL229" s="141"/>
      <c r="BM229" s="141"/>
      <c r="BN229" s="141"/>
      <c r="BO229" s="139">
        <f>SUM(BO230:BO232)</f>
        <v>1317107796.0278702</v>
      </c>
      <c r="BP229" s="142">
        <f>SUM(BP230:BP232)</f>
        <v>5042693863.47787</v>
      </c>
      <c r="BQ229" s="291"/>
    </row>
    <row r="230" spans="1:69" ht="93.75" customHeight="1" x14ac:dyDescent="0.2">
      <c r="A230" s="348"/>
      <c r="B230" s="348"/>
      <c r="C230" s="302">
        <v>26</v>
      </c>
      <c r="D230" s="594" t="s">
        <v>573</v>
      </c>
      <c r="E230" s="376" t="s">
        <v>574</v>
      </c>
      <c r="F230" s="376" t="s">
        <v>575</v>
      </c>
      <c r="G230" s="279">
        <v>160</v>
      </c>
      <c r="H230" s="414" t="s">
        <v>576</v>
      </c>
      <c r="I230" s="531" t="s">
        <v>577</v>
      </c>
      <c r="J230" s="279" t="s">
        <v>454</v>
      </c>
      <c r="K230" s="415">
        <v>2</v>
      </c>
      <c r="L230" s="568" t="s">
        <v>61</v>
      </c>
      <c r="M230" s="280">
        <v>250</v>
      </c>
      <c r="N230" s="280">
        <v>300</v>
      </c>
      <c r="O230" s="570">
        <v>300</v>
      </c>
      <c r="P230" s="571">
        <v>300</v>
      </c>
      <c r="Q230" s="281"/>
      <c r="R230" s="568">
        <v>300</v>
      </c>
      <c r="S230" s="568"/>
      <c r="T230" s="568">
        <v>300</v>
      </c>
      <c r="U230" s="568"/>
      <c r="V230" s="606">
        <f>AH230/$AH$229</f>
        <v>0.77759987853520662</v>
      </c>
      <c r="W230" s="280">
        <v>3</v>
      </c>
      <c r="X230" s="280" t="s">
        <v>465</v>
      </c>
      <c r="Y230" s="53"/>
      <c r="Z230" s="53"/>
      <c r="AA230" s="53"/>
      <c r="AB230" s="53"/>
      <c r="AC230" s="53"/>
      <c r="AD230" s="53"/>
      <c r="AE230" s="53"/>
      <c r="AF230" s="52">
        <v>937272404</v>
      </c>
      <c r="AG230" s="52"/>
      <c r="AH230" s="28">
        <f>+Y230+Z230+AA230+AB230+AC230+AD230+AE230+AF230+AG230</f>
        <v>937272404</v>
      </c>
      <c r="AI230" s="36"/>
      <c r="AJ230" s="36"/>
      <c r="AK230" s="36"/>
      <c r="AL230" s="36"/>
      <c r="AM230" s="36"/>
      <c r="AN230" s="36"/>
      <c r="AO230" s="36"/>
      <c r="AP230" s="61">
        <v>965390576.12</v>
      </c>
      <c r="AQ230" s="36"/>
      <c r="AR230" s="31">
        <f>AI230+AJ230+AK230+AL230+AM230+AN230+AO230+AP230+AQ230</f>
        <v>965390576.12</v>
      </c>
      <c r="AS230" s="61"/>
      <c r="AT230" s="61"/>
      <c r="AU230" s="61"/>
      <c r="AV230" s="61"/>
      <c r="AW230" s="61"/>
      <c r="AX230" s="61"/>
      <c r="AY230" s="61"/>
      <c r="AZ230" s="61"/>
      <c r="BA230" s="61"/>
      <c r="BB230" s="61"/>
      <c r="BC230" s="61">
        <v>994350000</v>
      </c>
      <c r="BD230" s="61"/>
      <c r="BE230" s="33">
        <f>AS230+AT230+AU230+AV230+AW230+AX230+AY230+BC230+BD230</f>
        <v>994350000</v>
      </c>
      <c r="BF230" s="51"/>
      <c r="BG230" s="36"/>
      <c r="BH230" s="36"/>
      <c r="BI230" s="36"/>
      <c r="BJ230" s="36"/>
      <c r="BK230" s="36"/>
      <c r="BL230" s="36"/>
      <c r="BM230" s="36">
        <v>1024000000</v>
      </c>
      <c r="BN230" s="36"/>
      <c r="BO230" s="31">
        <f>BF230+BG230+BH230+BI230+BJ230+BK230+BL230+BM230+BN230</f>
        <v>1024000000</v>
      </c>
      <c r="BP230" s="35">
        <f>AH230+AR230+BE230+BO230</f>
        <v>3921012980.1199999</v>
      </c>
      <c r="BQ230" s="291"/>
    </row>
    <row r="231" spans="1:69" ht="141.75" customHeight="1" x14ac:dyDescent="0.2">
      <c r="A231" s="348"/>
      <c r="B231" s="348"/>
      <c r="C231" s="272" t="s">
        <v>578</v>
      </c>
      <c r="D231" s="614" t="s">
        <v>579</v>
      </c>
      <c r="E231" s="303" t="s">
        <v>580</v>
      </c>
      <c r="F231" s="303" t="s">
        <v>581</v>
      </c>
      <c r="G231" s="279">
        <v>161</v>
      </c>
      <c r="H231" s="275" t="s">
        <v>582</v>
      </c>
      <c r="I231" s="531" t="s">
        <v>583</v>
      </c>
      <c r="J231" s="279" t="s">
        <v>454</v>
      </c>
      <c r="K231" s="415">
        <v>2</v>
      </c>
      <c r="L231" s="568" t="s">
        <v>61</v>
      </c>
      <c r="M231" s="280">
        <v>90</v>
      </c>
      <c r="N231" s="280">
        <v>100</v>
      </c>
      <c r="O231" s="570">
        <v>100</v>
      </c>
      <c r="P231" s="571">
        <v>100</v>
      </c>
      <c r="Q231" s="281"/>
      <c r="R231" s="568">
        <v>100</v>
      </c>
      <c r="S231" s="568"/>
      <c r="T231" s="568">
        <v>100</v>
      </c>
      <c r="U231" s="568"/>
      <c r="V231" s="606">
        <f>AH231/$AH$229</f>
        <v>4.9778476900630482E-2</v>
      </c>
      <c r="W231" s="280">
        <v>3</v>
      </c>
      <c r="X231" s="280" t="s">
        <v>465</v>
      </c>
      <c r="Y231" s="53"/>
      <c r="Z231" s="53"/>
      <c r="AA231" s="53"/>
      <c r="AB231" s="53"/>
      <c r="AC231" s="53"/>
      <c r="AD231" s="53"/>
      <c r="AE231" s="53"/>
      <c r="AF231" s="52">
        <v>60000000</v>
      </c>
      <c r="AG231" s="52"/>
      <c r="AH231" s="28">
        <f>+Y231+Z231+AA231+AB231+AC231+AD231+AE231+AF231+AG231</f>
        <v>60000000</v>
      </c>
      <c r="AI231" s="36"/>
      <c r="AJ231" s="36"/>
      <c r="AK231" s="36"/>
      <c r="AL231" s="36"/>
      <c r="AM231" s="36"/>
      <c r="AN231" s="36"/>
      <c r="AO231" s="36"/>
      <c r="AP231" s="61">
        <v>61800000.000000007</v>
      </c>
      <c r="AQ231" s="36"/>
      <c r="AR231" s="31">
        <f>AI231+AJ231+AK231+AL231+AM231+AN231+AO231+AP231+AQ231</f>
        <v>61800000.000000007</v>
      </c>
      <c r="AS231" s="61"/>
      <c r="AT231" s="61"/>
      <c r="AU231" s="61"/>
      <c r="AV231" s="61"/>
      <c r="AW231" s="61"/>
      <c r="AX231" s="61"/>
      <c r="AY231" s="61"/>
      <c r="AZ231" s="61"/>
      <c r="BA231" s="61"/>
      <c r="BB231" s="61"/>
      <c r="BC231" s="61">
        <v>63650000</v>
      </c>
      <c r="BD231" s="61"/>
      <c r="BE231" s="33">
        <f>AS231+AT231+AU231+AV231+AW231+AX231+AY231+BC231+BD231</f>
        <v>63650000</v>
      </c>
      <c r="BF231" s="51"/>
      <c r="BG231" s="36"/>
      <c r="BH231" s="36"/>
      <c r="BI231" s="36"/>
      <c r="BJ231" s="36"/>
      <c r="BK231" s="36"/>
      <c r="BL231" s="36"/>
      <c r="BM231" s="36">
        <v>65500000</v>
      </c>
      <c r="BN231" s="36"/>
      <c r="BO231" s="31">
        <f>BF231+BG231+BH231+BI231+BJ231+BK231+BL231+BM231+BN231</f>
        <v>65500000</v>
      </c>
      <c r="BP231" s="35">
        <f>AH231+AR231+BE231+BO231</f>
        <v>250950000</v>
      </c>
      <c r="BQ231" s="291"/>
    </row>
    <row r="232" spans="1:69" ht="171.75" customHeight="1" x14ac:dyDescent="0.2">
      <c r="A232" s="348"/>
      <c r="B232" s="353"/>
      <c r="C232" s="354"/>
      <c r="D232" s="615"/>
      <c r="E232" s="615"/>
      <c r="F232" s="615"/>
      <c r="G232" s="303">
        <v>162</v>
      </c>
      <c r="H232" s="275" t="s">
        <v>584</v>
      </c>
      <c r="I232" s="519" t="s">
        <v>585</v>
      </c>
      <c r="J232" s="580" t="s">
        <v>454</v>
      </c>
      <c r="K232" s="545">
        <v>2</v>
      </c>
      <c r="L232" s="568" t="s">
        <v>61</v>
      </c>
      <c r="M232" s="280">
        <v>83</v>
      </c>
      <c r="N232" s="280">
        <v>83</v>
      </c>
      <c r="O232" s="570">
        <v>83</v>
      </c>
      <c r="P232" s="571">
        <v>83</v>
      </c>
      <c r="Q232" s="281"/>
      <c r="R232" s="568">
        <v>83</v>
      </c>
      <c r="S232" s="568"/>
      <c r="T232" s="568">
        <v>83</v>
      </c>
      <c r="U232" s="568"/>
      <c r="V232" s="606">
        <f>AH232/$AH$229</f>
        <v>0.17262164456416287</v>
      </c>
      <c r="W232" s="280">
        <v>3</v>
      </c>
      <c r="X232" s="280" t="s">
        <v>465</v>
      </c>
      <c r="Y232" s="53"/>
      <c r="Z232" s="53"/>
      <c r="AA232" s="53"/>
      <c r="AB232" s="53"/>
      <c r="AC232" s="53"/>
      <c r="AD232" s="53"/>
      <c r="AE232" s="53"/>
      <c r="AF232" s="52">
        <v>208067810</v>
      </c>
      <c r="AG232" s="52"/>
      <c r="AH232" s="28">
        <f>+Y232+Z232+AA232+AB232+AC232+AD232+AE232+AF232+AG232</f>
        <v>208067810</v>
      </c>
      <c r="AI232" s="36"/>
      <c r="AJ232" s="36"/>
      <c r="AK232" s="36"/>
      <c r="AL232" s="36"/>
      <c r="AM232" s="36"/>
      <c r="AN232" s="36"/>
      <c r="AO232" s="36"/>
      <c r="AP232" s="61">
        <v>214309844.30000004</v>
      </c>
      <c r="AQ232" s="36"/>
      <c r="AR232" s="31">
        <f>AI232+AJ232+AK232+AL232+AM232+AN232+AO232+AP232+AQ232</f>
        <v>214309844.30000004</v>
      </c>
      <c r="AS232" s="61"/>
      <c r="AT232" s="61"/>
      <c r="AU232" s="61"/>
      <c r="AV232" s="61"/>
      <c r="AW232" s="61"/>
      <c r="AX232" s="61"/>
      <c r="AY232" s="61"/>
      <c r="AZ232" s="61"/>
      <c r="BA232" s="61"/>
      <c r="BB232" s="61"/>
      <c r="BC232" s="61">
        <v>220745433.03</v>
      </c>
      <c r="BD232" s="61"/>
      <c r="BE232" s="33">
        <f>AS232+AT232+AU232+AV232+AW232+AX232+AY232+BC232+BD232</f>
        <v>220745433.03</v>
      </c>
      <c r="BF232" s="51"/>
      <c r="BG232" s="36"/>
      <c r="BH232" s="36"/>
      <c r="BI232" s="36"/>
      <c r="BJ232" s="36"/>
      <c r="BK232" s="36"/>
      <c r="BL232" s="36"/>
      <c r="BM232" s="36">
        <v>227607796.02787006</v>
      </c>
      <c r="BN232" s="36"/>
      <c r="BO232" s="31">
        <f>BF232+BG232+BH232+BI232+BJ232+BK232+BL232+BM232+BN232</f>
        <v>227607796.02787006</v>
      </c>
      <c r="BP232" s="35">
        <f>AH232+AR232+BE232+BO232</f>
        <v>870730883.3578701</v>
      </c>
      <c r="BQ232" s="291"/>
    </row>
    <row r="233" spans="1:69" ht="24.75" customHeight="1" x14ac:dyDescent="0.2">
      <c r="A233" s="348"/>
      <c r="B233" s="248">
        <v>13</v>
      </c>
      <c r="C233" s="346" t="s">
        <v>586</v>
      </c>
      <c r="D233" s="250"/>
      <c r="E233" s="250"/>
      <c r="F233" s="250"/>
      <c r="G233" s="616"/>
      <c r="H233" s="253"/>
      <c r="I233" s="253"/>
      <c r="J233" s="254"/>
      <c r="K233" s="252"/>
      <c r="L233" s="255"/>
      <c r="M233" s="253"/>
      <c r="N233" s="253"/>
      <c r="O233" s="118"/>
      <c r="P233" s="253"/>
      <c r="Q233" s="256"/>
      <c r="R233" s="118"/>
      <c r="S233" s="118"/>
      <c r="T233" s="118"/>
      <c r="U233" s="118"/>
      <c r="V233" s="118"/>
      <c r="W233" s="118"/>
      <c r="X233" s="118"/>
      <c r="Y233" s="110">
        <f>Y234+Y236+Y238</f>
        <v>0</v>
      </c>
      <c r="Z233" s="110">
        <f t="shared" ref="Z233:AN233" si="209">Z234+Z236+Z238</f>
        <v>18910075816</v>
      </c>
      <c r="AA233" s="110">
        <f t="shared" si="209"/>
        <v>0</v>
      </c>
      <c r="AB233" s="110">
        <f t="shared" si="209"/>
        <v>0</v>
      </c>
      <c r="AC233" s="110">
        <f t="shared" si="209"/>
        <v>0</v>
      </c>
      <c r="AD233" s="110">
        <f t="shared" si="209"/>
        <v>0</v>
      </c>
      <c r="AE233" s="110">
        <f t="shared" si="209"/>
        <v>0</v>
      </c>
      <c r="AF233" s="110">
        <f t="shared" si="209"/>
        <v>0</v>
      </c>
      <c r="AG233" s="110">
        <f t="shared" si="209"/>
        <v>0</v>
      </c>
      <c r="AH233" s="110">
        <f t="shared" si="209"/>
        <v>18910075816</v>
      </c>
      <c r="AI233" s="110">
        <f t="shared" si="209"/>
        <v>0</v>
      </c>
      <c r="AJ233" s="110">
        <f t="shared" si="209"/>
        <v>14820887397.66</v>
      </c>
      <c r="AK233" s="110">
        <f t="shared" si="209"/>
        <v>0</v>
      </c>
      <c r="AL233" s="110">
        <f t="shared" si="209"/>
        <v>0</v>
      </c>
      <c r="AM233" s="110">
        <f t="shared" si="209"/>
        <v>0</v>
      </c>
      <c r="AN233" s="110">
        <f t="shared" si="209"/>
        <v>0</v>
      </c>
      <c r="AO233" s="110">
        <f t="shared" ref="AO233:BD233" si="210">AO234+AO236+AO238</f>
        <v>0</v>
      </c>
      <c r="AP233" s="110">
        <f t="shared" si="210"/>
        <v>0</v>
      </c>
      <c r="AQ233" s="110">
        <f t="shared" si="210"/>
        <v>0</v>
      </c>
      <c r="AR233" s="110">
        <f t="shared" si="210"/>
        <v>14820887397.66</v>
      </c>
      <c r="AS233" s="111">
        <f t="shared" si="210"/>
        <v>0</v>
      </c>
      <c r="AT233" s="112">
        <f t="shared" si="210"/>
        <v>15265514018.5298</v>
      </c>
      <c r="AU233" s="112">
        <f t="shared" si="210"/>
        <v>0</v>
      </c>
      <c r="AV233" s="112">
        <f t="shared" si="210"/>
        <v>0</v>
      </c>
      <c r="AW233" s="112">
        <f t="shared" si="210"/>
        <v>0</v>
      </c>
      <c r="AX233" s="112">
        <f t="shared" si="210"/>
        <v>0</v>
      </c>
      <c r="AY233" s="112">
        <f t="shared" si="210"/>
        <v>0</v>
      </c>
      <c r="AZ233" s="112">
        <f t="shared" si="210"/>
        <v>0</v>
      </c>
      <c r="BA233" s="112">
        <f t="shared" si="210"/>
        <v>0</v>
      </c>
      <c r="BB233" s="112">
        <f t="shared" si="210"/>
        <v>0</v>
      </c>
      <c r="BC233" s="112">
        <f t="shared" si="210"/>
        <v>0</v>
      </c>
      <c r="BD233" s="112">
        <f t="shared" si="210"/>
        <v>0</v>
      </c>
      <c r="BE233" s="112">
        <f>BE234+BE236+BE238</f>
        <v>15265514018.5298</v>
      </c>
      <c r="BF233" s="118"/>
      <c r="BG233" s="118"/>
      <c r="BH233" s="118"/>
      <c r="BI233" s="118"/>
      <c r="BJ233" s="118"/>
      <c r="BK233" s="118"/>
      <c r="BL233" s="118"/>
      <c r="BM233" s="118"/>
      <c r="BN233" s="118"/>
      <c r="BO233" s="110">
        <f>BO234+BO236+BO238</f>
        <v>15723479438.675694</v>
      </c>
      <c r="BP233" s="111">
        <f>BP234+BP236+BP238</f>
        <v>64719956670.865494</v>
      </c>
      <c r="BQ233" s="291"/>
    </row>
    <row r="234" spans="1:69" ht="24.75" customHeight="1" x14ac:dyDescent="0.2">
      <c r="A234" s="348"/>
      <c r="B234" s="345"/>
      <c r="C234" s="260">
        <v>47</v>
      </c>
      <c r="D234" s="261" t="s">
        <v>587</v>
      </c>
      <c r="E234" s="264"/>
      <c r="F234" s="264"/>
      <c r="G234" s="260"/>
      <c r="H234" s="261"/>
      <c r="I234" s="264"/>
      <c r="J234" s="263"/>
      <c r="K234" s="265"/>
      <c r="L234" s="266"/>
      <c r="M234" s="264"/>
      <c r="N234" s="264"/>
      <c r="O234" s="104"/>
      <c r="P234" s="264"/>
      <c r="Q234" s="267"/>
      <c r="R234" s="264"/>
      <c r="S234" s="264"/>
      <c r="T234" s="265"/>
      <c r="U234" s="265"/>
      <c r="V234" s="349"/>
      <c r="W234" s="265"/>
      <c r="X234" s="265"/>
      <c r="Y234" s="24">
        <f t="shared" ref="Y234:AG234" si="211">SUM(Y235)</f>
        <v>0</v>
      </c>
      <c r="Z234" s="24">
        <f t="shared" si="211"/>
        <v>28200000</v>
      </c>
      <c r="AA234" s="24">
        <f t="shared" si="211"/>
        <v>0</v>
      </c>
      <c r="AB234" s="24">
        <f t="shared" si="211"/>
        <v>0</v>
      </c>
      <c r="AC234" s="24">
        <f t="shared" si="211"/>
        <v>0</v>
      </c>
      <c r="AD234" s="24">
        <f t="shared" si="211"/>
        <v>0</v>
      </c>
      <c r="AE234" s="24">
        <f t="shared" si="211"/>
        <v>0</v>
      </c>
      <c r="AF234" s="24">
        <f t="shared" si="211"/>
        <v>0</v>
      </c>
      <c r="AG234" s="24">
        <f t="shared" si="211"/>
        <v>0</v>
      </c>
      <c r="AH234" s="25">
        <f>SUM(AH235)</f>
        <v>28200000</v>
      </c>
      <c r="AI234" s="24">
        <f t="shared" ref="AI234:AX234" si="212">SUM(AI235)</f>
        <v>0</v>
      </c>
      <c r="AJ234" s="24">
        <f t="shared" si="212"/>
        <v>29046000</v>
      </c>
      <c r="AK234" s="24">
        <f t="shared" si="212"/>
        <v>0</v>
      </c>
      <c r="AL234" s="24">
        <f t="shared" si="212"/>
        <v>0</v>
      </c>
      <c r="AM234" s="24">
        <f t="shared" si="212"/>
        <v>0</v>
      </c>
      <c r="AN234" s="24">
        <f t="shared" si="212"/>
        <v>0</v>
      </c>
      <c r="AO234" s="24">
        <f t="shared" si="212"/>
        <v>0</v>
      </c>
      <c r="AP234" s="24">
        <f t="shared" si="212"/>
        <v>0</v>
      </c>
      <c r="AQ234" s="24">
        <f t="shared" si="212"/>
        <v>0</v>
      </c>
      <c r="AR234" s="24">
        <f t="shared" si="212"/>
        <v>29046000</v>
      </c>
      <c r="AS234" s="24">
        <f t="shared" si="212"/>
        <v>0</v>
      </c>
      <c r="AT234" s="24">
        <f t="shared" si="212"/>
        <v>29917380</v>
      </c>
      <c r="AU234" s="24">
        <f t="shared" si="212"/>
        <v>0</v>
      </c>
      <c r="AV234" s="24">
        <f t="shared" si="212"/>
        <v>0</v>
      </c>
      <c r="AW234" s="24">
        <f t="shared" si="212"/>
        <v>0</v>
      </c>
      <c r="AX234" s="24">
        <f t="shared" si="212"/>
        <v>0</v>
      </c>
      <c r="AY234" s="24">
        <f t="shared" ref="AY234:BD234" si="213">SUM(AY235)</f>
        <v>0</v>
      </c>
      <c r="AZ234" s="24">
        <f t="shared" si="213"/>
        <v>0</v>
      </c>
      <c r="BA234" s="24">
        <f t="shared" si="213"/>
        <v>0</v>
      </c>
      <c r="BB234" s="24">
        <f t="shared" si="213"/>
        <v>0</v>
      </c>
      <c r="BC234" s="24">
        <f t="shared" si="213"/>
        <v>0</v>
      </c>
      <c r="BD234" s="24">
        <f t="shared" si="213"/>
        <v>0</v>
      </c>
      <c r="BE234" s="24">
        <f>SUM(BE235)</f>
        <v>29917380</v>
      </c>
      <c r="BF234" s="26"/>
      <c r="BG234" s="26"/>
      <c r="BH234" s="26"/>
      <c r="BI234" s="26"/>
      <c r="BJ234" s="26"/>
      <c r="BK234" s="26"/>
      <c r="BL234" s="26"/>
      <c r="BM234" s="26"/>
      <c r="BN234" s="26"/>
      <c r="BO234" s="27">
        <f>SUM(BO235)</f>
        <v>30814901.400000002</v>
      </c>
      <c r="BP234" s="24">
        <f>SUM(BP235)</f>
        <v>117978281.40000001</v>
      </c>
      <c r="BQ234" s="291"/>
    </row>
    <row r="235" spans="1:69" ht="93.75" customHeight="1" x14ac:dyDescent="0.2">
      <c r="A235" s="348"/>
      <c r="B235" s="348"/>
      <c r="C235" s="270">
        <v>27</v>
      </c>
      <c r="D235" s="295" t="s">
        <v>588</v>
      </c>
      <c r="E235" s="273" t="s">
        <v>589</v>
      </c>
      <c r="F235" s="577">
        <v>0.92</v>
      </c>
      <c r="G235" s="279">
        <v>163</v>
      </c>
      <c r="H235" s="275" t="s">
        <v>590</v>
      </c>
      <c r="I235" s="519" t="s">
        <v>591</v>
      </c>
      <c r="J235" s="617" t="s">
        <v>454</v>
      </c>
      <c r="K235" s="545">
        <v>2</v>
      </c>
      <c r="L235" s="564" t="s">
        <v>61</v>
      </c>
      <c r="M235" s="280">
        <v>12</v>
      </c>
      <c r="N235" s="280">
        <v>12</v>
      </c>
      <c r="O235" s="570">
        <v>12</v>
      </c>
      <c r="P235" s="571">
        <v>12</v>
      </c>
      <c r="Q235" s="281"/>
      <c r="R235" s="568">
        <v>12</v>
      </c>
      <c r="S235" s="568"/>
      <c r="T235" s="568">
        <v>12</v>
      </c>
      <c r="U235" s="596"/>
      <c r="V235" s="618">
        <f>AH235/AH234</f>
        <v>1</v>
      </c>
      <c r="W235" s="280">
        <v>3</v>
      </c>
      <c r="X235" s="356" t="s">
        <v>465</v>
      </c>
      <c r="Y235" s="143"/>
      <c r="Z235" s="52">
        <v>28200000</v>
      </c>
      <c r="AA235" s="143"/>
      <c r="AB235" s="143"/>
      <c r="AC235" s="143"/>
      <c r="AD235" s="143"/>
      <c r="AE235" s="143"/>
      <c r="AF235" s="143"/>
      <c r="AG235" s="143"/>
      <c r="AH235" s="28">
        <f>+Y235+Z235+AA235+AB235+AC235+AD235+AE235+AF235+AG235</f>
        <v>28200000</v>
      </c>
      <c r="AI235" s="36"/>
      <c r="AJ235" s="61">
        <v>29046000</v>
      </c>
      <c r="AK235" s="36"/>
      <c r="AL235" s="36"/>
      <c r="AM235" s="36"/>
      <c r="AN235" s="36"/>
      <c r="AO235" s="36"/>
      <c r="AP235" s="36"/>
      <c r="AQ235" s="36"/>
      <c r="AR235" s="31">
        <f>AI235+AJ235+AK235+AL235+AM235+AN235+AO235+AP235+AQ235</f>
        <v>29046000</v>
      </c>
      <c r="AS235" s="61"/>
      <c r="AT235" s="61">
        <v>29917380</v>
      </c>
      <c r="AU235" s="61"/>
      <c r="AV235" s="61"/>
      <c r="AW235" s="61"/>
      <c r="AX235" s="61"/>
      <c r="AY235" s="61"/>
      <c r="AZ235" s="61"/>
      <c r="BA235" s="61"/>
      <c r="BB235" s="61"/>
      <c r="BC235" s="61"/>
      <c r="BD235" s="61"/>
      <c r="BE235" s="33">
        <f>AS235+AT235+AU235+AV235+AW235+AX235+AY235+BC235+BD235</f>
        <v>29917380</v>
      </c>
      <c r="BF235" s="51"/>
      <c r="BG235" s="36">
        <v>30814901.400000002</v>
      </c>
      <c r="BH235" s="36"/>
      <c r="BI235" s="36"/>
      <c r="BJ235" s="36"/>
      <c r="BK235" s="36"/>
      <c r="BL235" s="36"/>
      <c r="BM235" s="36"/>
      <c r="BN235" s="36"/>
      <c r="BO235" s="31">
        <f>BF235+BG235+BH235+BI235+BJ235+BK235+BL235+BM235+BN235</f>
        <v>30814901.400000002</v>
      </c>
      <c r="BP235" s="35">
        <f>AH235+AR235+BE235+BO235</f>
        <v>117978281.40000001</v>
      </c>
      <c r="BQ235" s="291"/>
    </row>
    <row r="236" spans="1:69" ht="24.75" customHeight="1" x14ac:dyDescent="0.2">
      <c r="A236" s="348"/>
      <c r="B236" s="348"/>
      <c r="C236" s="260">
        <v>48</v>
      </c>
      <c r="D236" s="261" t="s">
        <v>592</v>
      </c>
      <c r="E236" s="264"/>
      <c r="F236" s="264"/>
      <c r="G236" s="260"/>
      <c r="H236" s="261"/>
      <c r="I236" s="264"/>
      <c r="J236" s="263"/>
      <c r="K236" s="265"/>
      <c r="L236" s="265"/>
      <c r="M236" s="264"/>
      <c r="N236" s="264"/>
      <c r="O236" s="264"/>
      <c r="P236" s="263"/>
      <c r="Q236" s="609"/>
      <c r="R236" s="264"/>
      <c r="S236" s="264"/>
      <c r="T236" s="104"/>
      <c r="U236" s="104"/>
      <c r="V236" s="349"/>
      <c r="W236" s="265"/>
      <c r="X236" s="265"/>
      <c r="Y236" s="24">
        <f t="shared" ref="Y236:AG236" si="214">SUM(Y237)</f>
        <v>0</v>
      </c>
      <c r="Z236" s="24">
        <f t="shared" si="214"/>
        <v>18861571816</v>
      </c>
      <c r="AA236" s="24">
        <f t="shared" si="214"/>
        <v>0</v>
      </c>
      <c r="AB236" s="24">
        <f t="shared" si="214"/>
        <v>0</v>
      </c>
      <c r="AC236" s="24">
        <f t="shared" si="214"/>
        <v>0</v>
      </c>
      <c r="AD236" s="24">
        <f t="shared" si="214"/>
        <v>0</v>
      </c>
      <c r="AE236" s="24">
        <f t="shared" si="214"/>
        <v>0</v>
      </c>
      <c r="AF236" s="24">
        <f t="shared" si="214"/>
        <v>0</v>
      </c>
      <c r="AG236" s="24">
        <f t="shared" si="214"/>
        <v>0</v>
      </c>
      <c r="AH236" s="25">
        <f>SUM(AH237)</f>
        <v>18861571816</v>
      </c>
      <c r="AI236" s="24">
        <f t="shared" ref="AI236:AX236" si="215">SUM(AI237)</f>
        <v>0</v>
      </c>
      <c r="AJ236" s="24">
        <f t="shared" si="215"/>
        <v>14770928277.66</v>
      </c>
      <c r="AK236" s="24">
        <f t="shared" si="215"/>
        <v>0</v>
      </c>
      <c r="AL236" s="24">
        <f t="shared" si="215"/>
        <v>0</v>
      </c>
      <c r="AM236" s="24">
        <f t="shared" si="215"/>
        <v>0</v>
      </c>
      <c r="AN236" s="24">
        <f t="shared" si="215"/>
        <v>0</v>
      </c>
      <c r="AO236" s="24">
        <f t="shared" si="215"/>
        <v>0</v>
      </c>
      <c r="AP236" s="24">
        <f t="shared" si="215"/>
        <v>0</v>
      </c>
      <c r="AQ236" s="24">
        <f t="shared" si="215"/>
        <v>0</v>
      </c>
      <c r="AR236" s="24">
        <f t="shared" si="215"/>
        <v>14770928277.66</v>
      </c>
      <c r="AS236" s="24">
        <f t="shared" si="215"/>
        <v>0</v>
      </c>
      <c r="AT236" s="24">
        <f t="shared" si="215"/>
        <v>15214056124.9298</v>
      </c>
      <c r="AU236" s="24">
        <f t="shared" si="215"/>
        <v>0</v>
      </c>
      <c r="AV236" s="24">
        <f t="shared" si="215"/>
        <v>0</v>
      </c>
      <c r="AW236" s="24">
        <f t="shared" si="215"/>
        <v>0</v>
      </c>
      <c r="AX236" s="24">
        <f t="shared" si="215"/>
        <v>0</v>
      </c>
      <c r="AY236" s="24">
        <f t="shared" ref="AY236:BD236" si="216">SUM(AY237)</f>
        <v>0</v>
      </c>
      <c r="AZ236" s="24">
        <f t="shared" si="216"/>
        <v>0</v>
      </c>
      <c r="BA236" s="24">
        <f t="shared" si="216"/>
        <v>0</v>
      </c>
      <c r="BB236" s="24">
        <f t="shared" si="216"/>
        <v>0</v>
      </c>
      <c r="BC236" s="24">
        <f t="shared" si="216"/>
        <v>0</v>
      </c>
      <c r="BD236" s="24">
        <f t="shared" si="216"/>
        <v>0</v>
      </c>
      <c r="BE236" s="24">
        <f>SUM(BE237)</f>
        <v>15214056124.9298</v>
      </c>
      <c r="BF236" s="26"/>
      <c r="BG236" s="26"/>
      <c r="BH236" s="26"/>
      <c r="BI236" s="26"/>
      <c r="BJ236" s="26"/>
      <c r="BK236" s="26"/>
      <c r="BL236" s="26"/>
      <c r="BM236" s="26"/>
      <c r="BN236" s="26"/>
      <c r="BO236" s="27">
        <f>SUM(BO237)</f>
        <v>15670477808.267694</v>
      </c>
      <c r="BP236" s="24">
        <f>SUM(BP237)</f>
        <v>64517034026.857491</v>
      </c>
      <c r="BQ236" s="291"/>
    </row>
    <row r="237" spans="1:69" ht="93.75" customHeight="1" x14ac:dyDescent="0.2">
      <c r="A237" s="348"/>
      <c r="B237" s="348"/>
      <c r="C237" s="294">
        <v>27</v>
      </c>
      <c r="D237" s="295" t="s">
        <v>588</v>
      </c>
      <c r="E237" s="302" t="s">
        <v>589</v>
      </c>
      <c r="F237" s="422">
        <v>0.92</v>
      </c>
      <c r="G237" s="279">
        <v>164</v>
      </c>
      <c r="H237" s="271" t="s">
        <v>593</v>
      </c>
      <c r="I237" s="519" t="s">
        <v>594</v>
      </c>
      <c r="J237" s="619" t="s">
        <v>454</v>
      </c>
      <c r="K237" s="546">
        <v>2</v>
      </c>
      <c r="L237" s="564" t="s">
        <v>61</v>
      </c>
      <c r="M237" s="280">
        <v>12</v>
      </c>
      <c r="N237" s="280">
        <v>12</v>
      </c>
      <c r="O237" s="570">
        <v>12</v>
      </c>
      <c r="P237" s="571">
        <v>12</v>
      </c>
      <c r="Q237" s="281"/>
      <c r="R237" s="568">
        <v>12</v>
      </c>
      <c r="S237" s="568"/>
      <c r="T237" s="568">
        <v>12</v>
      </c>
      <c r="U237" s="596"/>
      <c r="V237" s="618">
        <f>AH237/AH236</f>
        <v>1</v>
      </c>
      <c r="W237" s="280">
        <v>3</v>
      </c>
      <c r="X237" s="356" t="s">
        <v>465</v>
      </c>
      <c r="Y237" s="143">
        <v>0</v>
      </c>
      <c r="Z237" s="52">
        <v>18861571816</v>
      </c>
      <c r="AA237" s="143">
        <v>0</v>
      </c>
      <c r="AB237" s="65">
        <v>0</v>
      </c>
      <c r="AC237" s="143">
        <v>0</v>
      </c>
      <c r="AD237" s="143">
        <v>0</v>
      </c>
      <c r="AE237" s="143">
        <v>0</v>
      </c>
      <c r="AF237" s="143">
        <v>0</v>
      </c>
      <c r="AG237" s="143">
        <v>0</v>
      </c>
      <c r="AH237" s="28">
        <f>+Y237+Z237+AA237+AB237+AC237+AD237+AE237+AF237+AG237</f>
        <v>18861571816</v>
      </c>
      <c r="AI237" s="36"/>
      <c r="AJ237" s="61">
        <v>14770928277.66</v>
      </c>
      <c r="AK237" s="36"/>
      <c r="AL237" s="36"/>
      <c r="AM237" s="50"/>
      <c r="AN237" s="36"/>
      <c r="AO237" s="36"/>
      <c r="AP237" s="36"/>
      <c r="AQ237" s="36"/>
      <c r="AR237" s="31">
        <f>AI237+AJ237+AK237+AL237+AM237+AN237+AO237+AP237+AQ237</f>
        <v>14770928277.66</v>
      </c>
      <c r="AS237" s="61"/>
      <c r="AT237" s="61">
        <v>15214056124.9298</v>
      </c>
      <c r="AU237" s="61"/>
      <c r="AV237" s="61"/>
      <c r="AW237" s="61"/>
      <c r="AX237" s="61"/>
      <c r="AY237" s="61"/>
      <c r="AZ237" s="61"/>
      <c r="BA237" s="61"/>
      <c r="BB237" s="61"/>
      <c r="BC237" s="61"/>
      <c r="BD237" s="61"/>
      <c r="BE237" s="33">
        <f>AS237+AT237+AU237+AV237+AW237+AX237+AY237+BC237+BD237</f>
        <v>15214056124.9298</v>
      </c>
      <c r="BF237" s="51"/>
      <c r="BG237" s="36">
        <v>15670477808.267694</v>
      </c>
      <c r="BH237" s="36"/>
      <c r="BI237" s="36"/>
      <c r="BJ237" s="36"/>
      <c r="BK237" s="36"/>
      <c r="BL237" s="36"/>
      <c r="BM237" s="36"/>
      <c r="BN237" s="36"/>
      <c r="BO237" s="31">
        <f>BF237+BG237+BH237+BI237+BJ237+BK237+BL237+BM237+BN237</f>
        <v>15670477808.267694</v>
      </c>
      <c r="BP237" s="35">
        <f>AH237+AR237+BE237+BO237</f>
        <v>64517034026.857491</v>
      </c>
      <c r="BQ237" s="291"/>
    </row>
    <row r="238" spans="1:69" ht="24.75" customHeight="1" x14ac:dyDescent="0.2">
      <c r="A238" s="348"/>
      <c r="B238" s="348"/>
      <c r="C238" s="260">
        <v>49</v>
      </c>
      <c r="D238" s="261" t="s">
        <v>595</v>
      </c>
      <c r="E238" s="264"/>
      <c r="F238" s="264"/>
      <c r="G238" s="260"/>
      <c r="H238" s="261"/>
      <c r="I238" s="264"/>
      <c r="J238" s="263"/>
      <c r="K238" s="265"/>
      <c r="L238" s="266"/>
      <c r="M238" s="264"/>
      <c r="N238" s="264"/>
      <c r="O238" s="104"/>
      <c r="P238" s="263"/>
      <c r="Q238" s="609"/>
      <c r="R238" s="104"/>
      <c r="S238" s="104"/>
      <c r="T238" s="104"/>
      <c r="U238" s="104"/>
      <c r="V238" s="349"/>
      <c r="W238" s="265"/>
      <c r="X238" s="265"/>
      <c r="Y238" s="24">
        <f t="shared" ref="Y238:AG238" si="217">SUM(Y239)</f>
        <v>0</v>
      </c>
      <c r="Z238" s="24">
        <f t="shared" si="217"/>
        <v>20304000</v>
      </c>
      <c r="AA238" s="24">
        <f t="shared" si="217"/>
        <v>0</v>
      </c>
      <c r="AB238" s="24">
        <f t="shared" si="217"/>
        <v>0</v>
      </c>
      <c r="AC238" s="24">
        <f t="shared" si="217"/>
        <v>0</v>
      </c>
      <c r="AD238" s="24">
        <f t="shared" si="217"/>
        <v>0</v>
      </c>
      <c r="AE238" s="24">
        <f t="shared" si="217"/>
        <v>0</v>
      </c>
      <c r="AF238" s="24">
        <f t="shared" si="217"/>
        <v>0</v>
      </c>
      <c r="AG238" s="24">
        <f t="shared" si="217"/>
        <v>0</v>
      </c>
      <c r="AH238" s="25">
        <f>SUM(AH239)</f>
        <v>20304000</v>
      </c>
      <c r="AI238" s="24">
        <f t="shared" ref="AI238:AX238" si="218">SUM(AI239)</f>
        <v>0</v>
      </c>
      <c r="AJ238" s="24">
        <f t="shared" si="218"/>
        <v>20913120</v>
      </c>
      <c r="AK238" s="24">
        <f t="shared" si="218"/>
        <v>0</v>
      </c>
      <c r="AL238" s="24">
        <f t="shared" si="218"/>
        <v>0</v>
      </c>
      <c r="AM238" s="24">
        <f t="shared" si="218"/>
        <v>0</v>
      </c>
      <c r="AN238" s="24">
        <f t="shared" si="218"/>
        <v>0</v>
      </c>
      <c r="AO238" s="24">
        <f t="shared" si="218"/>
        <v>0</v>
      </c>
      <c r="AP238" s="24">
        <f t="shared" si="218"/>
        <v>0</v>
      </c>
      <c r="AQ238" s="24">
        <f t="shared" si="218"/>
        <v>0</v>
      </c>
      <c r="AR238" s="24">
        <f t="shared" si="218"/>
        <v>20913120</v>
      </c>
      <c r="AS238" s="24">
        <f t="shared" si="218"/>
        <v>0</v>
      </c>
      <c r="AT238" s="24">
        <f t="shared" si="218"/>
        <v>21540513.600000001</v>
      </c>
      <c r="AU238" s="24">
        <f t="shared" si="218"/>
        <v>0</v>
      </c>
      <c r="AV238" s="24">
        <f t="shared" si="218"/>
        <v>0</v>
      </c>
      <c r="AW238" s="24">
        <f t="shared" si="218"/>
        <v>0</v>
      </c>
      <c r="AX238" s="24">
        <f t="shared" si="218"/>
        <v>0</v>
      </c>
      <c r="AY238" s="24">
        <f t="shared" ref="AY238:BD238" si="219">SUM(AY239)</f>
        <v>0</v>
      </c>
      <c r="AZ238" s="24">
        <f t="shared" si="219"/>
        <v>0</v>
      </c>
      <c r="BA238" s="24">
        <f t="shared" si="219"/>
        <v>0</v>
      </c>
      <c r="BB238" s="24">
        <f t="shared" si="219"/>
        <v>0</v>
      </c>
      <c r="BC238" s="24">
        <f t="shared" si="219"/>
        <v>0</v>
      </c>
      <c r="BD238" s="24">
        <f t="shared" si="219"/>
        <v>0</v>
      </c>
      <c r="BE238" s="24">
        <f>SUM(BE239)</f>
        <v>21540513.600000001</v>
      </c>
      <c r="BF238" s="26"/>
      <c r="BG238" s="26"/>
      <c r="BH238" s="26"/>
      <c r="BI238" s="26"/>
      <c r="BJ238" s="26"/>
      <c r="BK238" s="26"/>
      <c r="BL238" s="26"/>
      <c r="BM238" s="26"/>
      <c r="BN238" s="26"/>
      <c r="BO238" s="27">
        <f>SUM(BO239)</f>
        <v>22186729.008000001</v>
      </c>
      <c r="BP238" s="24">
        <f>SUM(BP239)</f>
        <v>84944362.60800001</v>
      </c>
      <c r="BQ238" s="291"/>
    </row>
    <row r="239" spans="1:69" ht="93.75" customHeight="1" x14ac:dyDescent="0.2">
      <c r="A239" s="348"/>
      <c r="B239" s="409"/>
      <c r="C239" s="292">
        <v>27</v>
      </c>
      <c r="D239" s="315" t="s">
        <v>588</v>
      </c>
      <c r="E239" s="273" t="s">
        <v>589</v>
      </c>
      <c r="F239" s="577">
        <v>0.92</v>
      </c>
      <c r="G239" s="279">
        <v>165</v>
      </c>
      <c r="H239" s="275" t="s">
        <v>596</v>
      </c>
      <c r="I239" s="519" t="s">
        <v>597</v>
      </c>
      <c r="J239" s="617" t="s">
        <v>454</v>
      </c>
      <c r="K239" s="545">
        <v>2</v>
      </c>
      <c r="L239" s="564" t="s">
        <v>61</v>
      </c>
      <c r="M239" s="620">
        <v>12</v>
      </c>
      <c r="N239" s="620">
        <v>12</v>
      </c>
      <c r="O239" s="570">
        <v>12</v>
      </c>
      <c r="P239" s="571">
        <v>12</v>
      </c>
      <c r="Q239" s="281"/>
      <c r="R239" s="568">
        <v>12</v>
      </c>
      <c r="S239" s="568"/>
      <c r="T239" s="568">
        <v>12</v>
      </c>
      <c r="U239" s="596"/>
      <c r="V239" s="618">
        <f>AH239/AH238</f>
        <v>1</v>
      </c>
      <c r="W239" s="280">
        <v>3</v>
      </c>
      <c r="X239" s="356" t="s">
        <v>465</v>
      </c>
      <c r="Y239" s="143"/>
      <c r="Z239" s="52">
        <v>20304000</v>
      </c>
      <c r="AA239" s="143"/>
      <c r="AB239" s="143"/>
      <c r="AC239" s="143"/>
      <c r="AD239" s="143"/>
      <c r="AE239" s="143"/>
      <c r="AF239" s="143"/>
      <c r="AG239" s="143"/>
      <c r="AH239" s="28">
        <f>+Y239+Z239+AA239+AB239+AC239+AD239+AE239+AF239+AG239</f>
        <v>20304000</v>
      </c>
      <c r="AI239" s="36"/>
      <c r="AJ239" s="61">
        <v>20913120</v>
      </c>
      <c r="AK239" s="36"/>
      <c r="AL239" s="36"/>
      <c r="AM239" s="36"/>
      <c r="AN239" s="36"/>
      <c r="AO239" s="36"/>
      <c r="AP239" s="36"/>
      <c r="AQ239" s="36"/>
      <c r="AR239" s="31">
        <f>AI239+AJ239+AK239+AL239+AM239+AN239+AO239+AP239+AQ239</f>
        <v>20913120</v>
      </c>
      <c r="AS239" s="61"/>
      <c r="AT239" s="61">
        <v>21540513.600000001</v>
      </c>
      <c r="AU239" s="61"/>
      <c r="AV239" s="61"/>
      <c r="AW239" s="61"/>
      <c r="AX239" s="61"/>
      <c r="AY239" s="61"/>
      <c r="AZ239" s="61"/>
      <c r="BA239" s="61"/>
      <c r="BB239" s="61"/>
      <c r="BC239" s="61"/>
      <c r="BD239" s="61"/>
      <c r="BE239" s="33">
        <f>AS239+AT239+AU239+AV239+AW239+AX239+AY239+BC239+BD239</f>
        <v>21540513.600000001</v>
      </c>
      <c r="BF239" s="51"/>
      <c r="BG239" s="36">
        <v>22186729.008000001</v>
      </c>
      <c r="BH239" s="36"/>
      <c r="BI239" s="36"/>
      <c r="BJ239" s="36"/>
      <c r="BK239" s="36"/>
      <c r="BL239" s="36"/>
      <c r="BM239" s="36"/>
      <c r="BN239" s="36"/>
      <c r="BO239" s="31">
        <f>BF239+BG239+BH239+BI239+BJ239+BK239+BL239+BM239+BN239</f>
        <v>22186729.008000001</v>
      </c>
      <c r="BP239" s="35">
        <f>AH239+AR239+BE239+BO239</f>
        <v>84944362.60800001</v>
      </c>
      <c r="BQ239" s="291"/>
    </row>
    <row r="240" spans="1:69" ht="24.75" customHeight="1" x14ac:dyDescent="0.2">
      <c r="A240" s="348"/>
      <c r="B240" s="621">
        <v>14</v>
      </c>
      <c r="C240" s="346" t="s">
        <v>598</v>
      </c>
      <c r="D240" s="622"/>
      <c r="E240" s="622"/>
      <c r="F240" s="622"/>
      <c r="G240" s="540"/>
      <c r="H240" s="253"/>
      <c r="I240" s="253"/>
      <c r="J240" s="254"/>
      <c r="K240" s="252"/>
      <c r="L240" s="255"/>
      <c r="M240" s="253"/>
      <c r="N240" s="253"/>
      <c r="O240" s="118"/>
      <c r="P240" s="253"/>
      <c r="Q240" s="256"/>
      <c r="R240" s="253"/>
      <c r="S240" s="253"/>
      <c r="T240" s="252"/>
      <c r="U240" s="252"/>
      <c r="V240" s="347"/>
      <c r="W240" s="252"/>
      <c r="X240" s="252"/>
      <c r="Y240" s="20">
        <f t="shared" ref="Y240:AG240" si="220">Y241+Y245+Y247+Y251+Y254</f>
        <v>0</v>
      </c>
      <c r="Z240" s="20">
        <f t="shared" si="220"/>
        <v>4620095942</v>
      </c>
      <c r="AA240" s="20">
        <f t="shared" si="220"/>
        <v>310000000</v>
      </c>
      <c r="AB240" s="20">
        <f t="shared" si="220"/>
        <v>1159946856</v>
      </c>
      <c r="AC240" s="20">
        <f t="shared" si="220"/>
        <v>0</v>
      </c>
      <c r="AD240" s="20">
        <f t="shared" si="220"/>
        <v>0</v>
      </c>
      <c r="AE240" s="20">
        <f t="shared" si="220"/>
        <v>0</v>
      </c>
      <c r="AF240" s="20">
        <f t="shared" si="220"/>
        <v>7882699266</v>
      </c>
      <c r="AG240" s="20">
        <f t="shared" si="220"/>
        <v>0</v>
      </c>
      <c r="AH240" s="21">
        <f>AH241+AH245+AH247+AH251+AH254</f>
        <v>13972742064</v>
      </c>
      <c r="AI240" s="20">
        <f t="shared" ref="AI240:AX240" si="221">AI241+AI245+AI247+AI251+AI254</f>
        <v>0</v>
      </c>
      <c r="AJ240" s="20">
        <f t="shared" si="221"/>
        <v>4134875595.7799997</v>
      </c>
      <c r="AK240" s="20">
        <f t="shared" si="221"/>
        <v>300000000</v>
      </c>
      <c r="AL240" s="20">
        <f t="shared" si="221"/>
        <v>0</v>
      </c>
      <c r="AM240" s="20">
        <f t="shared" si="221"/>
        <v>0</v>
      </c>
      <c r="AN240" s="20">
        <f t="shared" si="221"/>
        <v>0</v>
      </c>
      <c r="AO240" s="20">
        <f t="shared" si="221"/>
        <v>0</v>
      </c>
      <c r="AP240" s="20">
        <f t="shared" si="221"/>
        <v>7334790933</v>
      </c>
      <c r="AQ240" s="20">
        <f t="shared" si="221"/>
        <v>0</v>
      </c>
      <c r="AR240" s="20">
        <f t="shared" si="221"/>
        <v>11769666528.780001</v>
      </c>
      <c r="AS240" s="20">
        <f t="shared" si="221"/>
        <v>0</v>
      </c>
      <c r="AT240" s="20">
        <f t="shared" si="221"/>
        <v>4258921863.6533999</v>
      </c>
      <c r="AU240" s="20">
        <f t="shared" si="221"/>
        <v>150000000</v>
      </c>
      <c r="AV240" s="20">
        <f t="shared" si="221"/>
        <v>0</v>
      </c>
      <c r="AW240" s="20">
        <f t="shared" si="221"/>
        <v>0</v>
      </c>
      <c r="AX240" s="20">
        <f t="shared" si="221"/>
        <v>0</v>
      </c>
      <c r="AY240" s="20">
        <f t="shared" ref="AY240:BD240" si="222">AY241+AY245+AY247+AY251+AY254</f>
        <v>0</v>
      </c>
      <c r="AZ240" s="20">
        <f t="shared" si="222"/>
        <v>0</v>
      </c>
      <c r="BA240" s="20">
        <f t="shared" si="222"/>
        <v>0</v>
      </c>
      <c r="BB240" s="20">
        <f t="shared" si="222"/>
        <v>0</v>
      </c>
      <c r="BC240" s="20">
        <f t="shared" si="222"/>
        <v>7554834662</v>
      </c>
      <c r="BD240" s="20">
        <f t="shared" si="222"/>
        <v>0</v>
      </c>
      <c r="BE240" s="20">
        <f>BE241+BE245+BE247+BE251+BE254</f>
        <v>11963756525.653402</v>
      </c>
      <c r="BF240" s="22"/>
      <c r="BG240" s="22"/>
      <c r="BH240" s="22"/>
      <c r="BI240" s="22"/>
      <c r="BJ240" s="22"/>
      <c r="BK240" s="22"/>
      <c r="BL240" s="22"/>
      <c r="BM240" s="22"/>
      <c r="BN240" s="22"/>
      <c r="BO240" s="23">
        <f>BO241+BO245+BO247+BO251+BO254</f>
        <v>12218169220.415003</v>
      </c>
      <c r="BP240" s="20">
        <f>BP241+BP245+BP247+BP251+BP254</f>
        <v>49924334338.848396</v>
      </c>
      <c r="BQ240" s="291"/>
    </row>
    <row r="241" spans="1:69" ht="24.75" customHeight="1" x14ac:dyDescent="0.2">
      <c r="A241" s="348"/>
      <c r="B241" s="345"/>
      <c r="C241" s="260">
        <v>50</v>
      </c>
      <c r="D241" s="261" t="s">
        <v>599</v>
      </c>
      <c r="E241" s="264"/>
      <c r="F241" s="264"/>
      <c r="G241" s="260"/>
      <c r="H241" s="261"/>
      <c r="I241" s="264"/>
      <c r="J241" s="263"/>
      <c r="K241" s="265"/>
      <c r="L241" s="266"/>
      <c r="M241" s="264"/>
      <c r="N241" s="264"/>
      <c r="O241" s="104"/>
      <c r="P241" s="264"/>
      <c r="Q241" s="267"/>
      <c r="R241" s="264"/>
      <c r="S241" s="264"/>
      <c r="T241" s="265"/>
      <c r="U241" s="265"/>
      <c r="V241" s="349"/>
      <c r="W241" s="265"/>
      <c r="X241" s="265"/>
      <c r="Y241" s="24">
        <f t="shared" ref="Y241:AG241" si="223">SUM(Y242:Y244)</f>
        <v>0</v>
      </c>
      <c r="Z241" s="24">
        <f t="shared" si="223"/>
        <v>4379703942</v>
      </c>
      <c r="AA241" s="24">
        <f t="shared" si="223"/>
        <v>0</v>
      </c>
      <c r="AB241" s="24">
        <f t="shared" si="223"/>
        <v>1159946856</v>
      </c>
      <c r="AC241" s="24">
        <f t="shared" si="223"/>
        <v>0</v>
      </c>
      <c r="AD241" s="24">
        <f t="shared" si="223"/>
        <v>0</v>
      </c>
      <c r="AE241" s="24">
        <f t="shared" si="223"/>
        <v>0</v>
      </c>
      <c r="AF241" s="24">
        <f t="shared" si="223"/>
        <v>7882699266</v>
      </c>
      <c r="AG241" s="24">
        <f t="shared" si="223"/>
        <v>0</v>
      </c>
      <c r="AH241" s="25">
        <f>SUM(AH242:AH244)</f>
        <v>13422350064</v>
      </c>
      <c r="AI241" s="24">
        <f t="shared" ref="AI241:AX241" si="224">SUM(AI242:AI244)</f>
        <v>0</v>
      </c>
      <c r="AJ241" s="24">
        <f t="shared" si="224"/>
        <v>3887271835.7800002</v>
      </c>
      <c r="AK241" s="24">
        <f t="shared" si="224"/>
        <v>0</v>
      </c>
      <c r="AL241" s="24">
        <f t="shared" si="224"/>
        <v>0</v>
      </c>
      <c r="AM241" s="24">
        <f t="shared" si="224"/>
        <v>0</v>
      </c>
      <c r="AN241" s="24">
        <f t="shared" si="224"/>
        <v>0</v>
      </c>
      <c r="AO241" s="24">
        <f t="shared" si="224"/>
        <v>0</v>
      </c>
      <c r="AP241" s="24">
        <f t="shared" si="224"/>
        <v>7334790933</v>
      </c>
      <c r="AQ241" s="24">
        <f t="shared" si="224"/>
        <v>0</v>
      </c>
      <c r="AR241" s="24">
        <f t="shared" si="224"/>
        <v>11222062768.780001</v>
      </c>
      <c r="AS241" s="24">
        <f t="shared" si="224"/>
        <v>0</v>
      </c>
      <c r="AT241" s="24">
        <f t="shared" si="224"/>
        <v>4003889990.8534002</v>
      </c>
      <c r="AU241" s="24">
        <f t="shared" si="224"/>
        <v>0</v>
      </c>
      <c r="AV241" s="24">
        <f t="shared" si="224"/>
        <v>0</v>
      </c>
      <c r="AW241" s="24">
        <f t="shared" si="224"/>
        <v>0</v>
      </c>
      <c r="AX241" s="24">
        <f t="shared" si="224"/>
        <v>0</v>
      </c>
      <c r="AY241" s="24">
        <f t="shared" ref="AY241:BD241" si="225">SUM(AY242:AY244)</f>
        <v>0</v>
      </c>
      <c r="AZ241" s="24">
        <f t="shared" si="225"/>
        <v>0</v>
      </c>
      <c r="BA241" s="24">
        <f t="shared" si="225"/>
        <v>0</v>
      </c>
      <c r="BB241" s="24">
        <f t="shared" si="225"/>
        <v>0</v>
      </c>
      <c r="BC241" s="24">
        <f t="shared" si="225"/>
        <v>7554834662</v>
      </c>
      <c r="BD241" s="24">
        <f t="shared" si="225"/>
        <v>0</v>
      </c>
      <c r="BE241" s="24">
        <f>SUM(BE242:BE244)</f>
        <v>11558724652.853401</v>
      </c>
      <c r="BF241" s="26"/>
      <c r="BG241" s="26"/>
      <c r="BH241" s="26"/>
      <c r="BI241" s="26"/>
      <c r="BJ241" s="26"/>
      <c r="BK241" s="26"/>
      <c r="BL241" s="26"/>
      <c r="BM241" s="26"/>
      <c r="BN241" s="26"/>
      <c r="BO241" s="27">
        <f>SUM(BO242:BO244)</f>
        <v>11905486391.579002</v>
      </c>
      <c r="BP241" s="24">
        <f>SUM(BP242:BP244)</f>
        <v>48108623877.212402</v>
      </c>
      <c r="BQ241" s="291"/>
    </row>
    <row r="242" spans="1:69" ht="93.75" customHeight="1" x14ac:dyDescent="0.2">
      <c r="A242" s="348"/>
      <c r="B242" s="348"/>
      <c r="C242" s="270">
        <v>28</v>
      </c>
      <c r="D242" s="623" t="s">
        <v>600</v>
      </c>
      <c r="E242" s="352">
        <v>0.5</v>
      </c>
      <c r="F242" s="352">
        <v>1</v>
      </c>
      <c r="G242" s="279">
        <v>166</v>
      </c>
      <c r="H242" s="275" t="s">
        <v>601</v>
      </c>
      <c r="I242" s="519" t="s">
        <v>602</v>
      </c>
      <c r="J242" s="617" t="s">
        <v>454</v>
      </c>
      <c r="K242" s="545">
        <v>2</v>
      </c>
      <c r="L242" s="564" t="s">
        <v>61</v>
      </c>
      <c r="M242" s="620">
        <v>1</v>
      </c>
      <c r="N242" s="620">
        <v>0.8</v>
      </c>
      <c r="O242" s="570">
        <v>1</v>
      </c>
      <c r="P242" s="571">
        <v>1</v>
      </c>
      <c r="Q242" s="281"/>
      <c r="R242" s="568">
        <v>1</v>
      </c>
      <c r="S242" s="568"/>
      <c r="T242" s="568">
        <v>1</v>
      </c>
      <c r="U242" s="564"/>
      <c r="V242" s="624"/>
      <c r="W242" s="279">
        <v>3</v>
      </c>
      <c r="X242" s="276" t="s">
        <v>465</v>
      </c>
      <c r="Y242" s="52"/>
      <c r="Z242" s="52"/>
      <c r="AA242" s="52"/>
      <c r="AB242" s="52"/>
      <c r="AC242" s="52"/>
      <c r="AD242" s="52"/>
      <c r="AE242" s="52"/>
      <c r="AF242" s="52"/>
      <c r="AG242" s="52"/>
      <c r="AH242" s="28">
        <f>+Y242+Z242+AA242+AB242+AC242+AD242+AE242+AF242+AG242</f>
        <v>0</v>
      </c>
      <c r="AI242" s="36"/>
      <c r="AJ242" s="36"/>
      <c r="AK242" s="36"/>
      <c r="AL242" s="36"/>
      <c r="AM242" s="36"/>
      <c r="AN242" s="36"/>
      <c r="AO242" s="36"/>
      <c r="AP242" s="36"/>
      <c r="AQ242" s="36"/>
      <c r="AR242" s="31">
        <f>AI242+AJ242+AK242+AL242+AM242+AN242+AO242+AP242+AQ242</f>
        <v>0</v>
      </c>
      <c r="AS242" s="61"/>
      <c r="AT242" s="61"/>
      <c r="AU242" s="61"/>
      <c r="AV242" s="61"/>
      <c r="AW242" s="61"/>
      <c r="AX242" s="61"/>
      <c r="AY242" s="61"/>
      <c r="AZ242" s="61"/>
      <c r="BA242" s="61"/>
      <c r="BB242" s="61"/>
      <c r="BC242" s="61"/>
      <c r="BD242" s="61"/>
      <c r="BE242" s="33">
        <f>AS242+AT242+AU242+AV242+AW242+AX242+AY242+BC242+BD242</f>
        <v>0</v>
      </c>
      <c r="BF242" s="51"/>
      <c r="BG242" s="36"/>
      <c r="BH242" s="36"/>
      <c r="BI242" s="36"/>
      <c r="BJ242" s="36"/>
      <c r="BK242" s="36"/>
      <c r="BL242" s="36"/>
      <c r="BM242" s="36"/>
      <c r="BN242" s="36"/>
      <c r="BO242" s="31">
        <f>BF242+BG242+BH242+BI242+BJ242+BK242+BL242+BM242+BN242</f>
        <v>0</v>
      </c>
      <c r="BP242" s="35">
        <f>AH242+AR242+BE242+BO242</f>
        <v>0</v>
      </c>
      <c r="BQ242" s="291"/>
    </row>
    <row r="243" spans="1:69" s="286" customFormat="1" ht="93.75" customHeight="1" x14ac:dyDescent="0.25">
      <c r="A243" s="348"/>
      <c r="B243" s="348"/>
      <c r="C243" s="294"/>
      <c r="D243" s="625"/>
      <c r="E243" s="384"/>
      <c r="F243" s="384"/>
      <c r="G243" s="279">
        <v>167</v>
      </c>
      <c r="H243" s="275" t="s">
        <v>603</v>
      </c>
      <c r="I243" s="519" t="s">
        <v>604</v>
      </c>
      <c r="J243" s="617" t="s">
        <v>454</v>
      </c>
      <c r="K243" s="545">
        <v>2</v>
      </c>
      <c r="L243" s="564" t="s">
        <v>61</v>
      </c>
      <c r="M243" s="620">
        <v>15</v>
      </c>
      <c r="N243" s="620">
        <v>15</v>
      </c>
      <c r="O243" s="570">
        <v>15</v>
      </c>
      <c r="P243" s="571">
        <v>15</v>
      </c>
      <c r="Q243" s="281"/>
      <c r="R243" s="568">
        <v>15</v>
      </c>
      <c r="S243" s="568"/>
      <c r="T243" s="568">
        <v>15</v>
      </c>
      <c r="U243" s="564"/>
      <c r="V243" s="525">
        <f>AH243/AH241</f>
        <v>1</v>
      </c>
      <c r="W243" s="279">
        <v>3</v>
      </c>
      <c r="X243" s="276" t="s">
        <v>465</v>
      </c>
      <c r="Y243" s="52"/>
      <c r="Z243" s="144">
        <v>4379703942</v>
      </c>
      <c r="AA243" s="52"/>
      <c r="AB243" s="65">
        <f>68256639+34500717+423437500+633752000</f>
        <v>1159946856</v>
      </c>
      <c r="AC243" s="65"/>
      <c r="AD243" s="52"/>
      <c r="AE243" s="52"/>
      <c r="AF243" s="48">
        <v>7882699266</v>
      </c>
      <c r="AG243" s="52"/>
      <c r="AH243" s="28">
        <f>+Y243+Z243+AA243+AB243+AC243+AD243+AE243+AF243+AG243</f>
        <v>13422350064</v>
      </c>
      <c r="AI243" s="36"/>
      <c r="AJ243" s="36">
        <v>3887271835.7800002</v>
      </c>
      <c r="AK243" s="36"/>
      <c r="AL243" s="36"/>
      <c r="AM243" s="36"/>
      <c r="AN243" s="36"/>
      <c r="AO243" s="36"/>
      <c r="AP243" s="36">
        <v>7334790933</v>
      </c>
      <c r="AQ243" s="36"/>
      <c r="AR243" s="31">
        <f>AI243+AJ243+AK243+AL243+AM243+AN243+AO243+AP243+AQ243</f>
        <v>11222062768.780001</v>
      </c>
      <c r="AS243" s="61"/>
      <c r="AT243" s="55">
        <v>4003889990.8534002</v>
      </c>
      <c r="AU243" s="61"/>
      <c r="AV243" s="61"/>
      <c r="AW243" s="61"/>
      <c r="AX243" s="61"/>
      <c r="AY243" s="61"/>
      <c r="AZ243" s="61"/>
      <c r="BA243" s="61"/>
      <c r="BB243" s="61"/>
      <c r="BC243" s="61">
        <v>7554834662</v>
      </c>
      <c r="BD243" s="61"/>
      <c r="BE243" s="33">
        <f>AS243+AT243+AU243+AV243+AW243+AX243+AY243+BC243+BD243</f>
        <v>11558724652.853401</v>
      </c>
      <c r="BF243" s="145"/>
      <c r="BG243" s="55">
        <v>4124006690.5790024</v>
      </c>
      <c r="BH243" s="36"/>
      <c r="BI243" s="36"/>
      <c r="BJ243" s="36"/>
      <c r="BK243" s="36"/>
      <c r="BL243" s="61"/>
      <c r="BM243" s="146">
        <v>7781479701</v>
      </c>
      <c r="BN243" s="36"/>
      <c r="BO243" s="31">
        <f>BF243+BG243+BH243+BI243+BJ243+BK243+BL243+BM243+BN243</f>
        <v>11905486391.579002</v>
      </c>
      <c r="BP243" s="35">
        <f>AH243+AR243+BE243+BO243</f>
        <v>48108623877.212402</v>
      </c>
      <c r="BQ243" s="285"/>
    </row>
    <row r="244" spans="1:69" ht="93.75" customHeight="1" x14ac:dyDescent="0.2">
      <c r="A244" s="348"/>
      <c r="B244" s="348"/>
      <c r="C244" s="292"/>
      <c r="D244" s="626"/>
      <c r="E244" s="416"/>
      <c r="F244" s="416"/>
      <c r="G244" s="279">
        <v>168</v>
      </c>
      <c r="H244" s="275" t="s">
        <v>605</v>
      </c>
      <c r="I244" s="519" t="s">
        <v>606</v>
      </c>
      <c r="J244" s="617" t="s">
        <v>454</v>
      </c>
      <c r="K244" s="545">
        <v>2</v>
      </c>
      <c r="L244" s="564" t="s">
        <v>61</v>
      </c>
      <c r="M244" s="620">
        <v>7</v>
      </c>
      <c r="N244" s="620">
        <v>14</v>
      </c>
      <c r="O244" s="570">
        <v>14</v>
      </c>
      <c r="P244" s="571">
        <v>14</v>
      </c>
      <c r="Q244" s="281"/>
      <c r="R244" s="568">
        <v>14</v>
      </c>
      <c r="S244" s="568"/>
      <c r="T244" s="568">
        <v>14</v>
      </c>
      <c r="U244" s="564"/>
      <c r="V244" s="624"/>
      <c r="W244" s="279">
        <v>3</v>
      </c>
      <c r="X244" s="276" t="s">
        <v>465</v>
      </c>
      <c r="Y244" s="52"/>
      <c r="Z244" s="52"/>
      <c r="AA244" s="52"/>
      <c r="AB244" s="52"/>
      <c r="AC244" s="52"/>
      <c r="AD244" s="52"/>
      <c r="AE244" s="52"/>
      <c r="AF244" s="52"/>
      <c r="AG244" s="52"/>
      <c r="AH244" s="28">
        <f>+Y244+Z244+AA244+AB244+AC244+AD244+AE244+AF244+AG244</f>
        <v>0</v>
      </c>
      <c r="AI244" s="36"/>
      <c r="AJ244" s="36"/>
      <c r="AK244" s="36"/>
      <c r="AL244" s="36"/>
      <c r="AM244" s="36"/>
      <c r="AN244" s="36"/>
      <c r="AO244" s="36"/>
      <c r="AP244" s="36"/>
      <c r="AQ244" s="36"/>
      <c r="AR244" s="31">
        <f>AI244+AJ244+AK244+AL244+AM244+AN244+AO244+AP244+AQ244</f>
        <v>0</v>
      </c>
      <c r="AS244" s="61"/>
      <c r="AT244" s="61"/>
      <c r="AU244" s="61"/>
      <c r="AV244" s="61"/>
      <c r="AW244" s="61"/>
      <c r="AX244" s="61"/>
      <c r="AY244" s="61"/>
      <c r="AZ244" s="61"/>
      <c r="BA244" s="61"/>
      <c r="BB244" s="61"/>
      <c r="BC244" s="61"/>
      <c r="BD244" s="61"/>
      <c r="BE244" s="33">
        <f>AS244+AT244+AU244+AV244+AW244+AX244+AY244+BC244+BD244</f>
        <v>0</v>
      </c>
      <c r="BF244" s="51"/>
      <c r="BG244" s="36"/>
      <c r="BH244" s="36"/>
      <c r="BI244" s="36"/>
      <c r="BJ244" s="36"/>
      <c r="BK244" s="36"/>
      <c r="BL244" s="36"/>
      <c r="BM244" s="36"/>
      <c r="BN244" s="36"/>
      <c r="BO244" s="31">
        <f>BF244+BG244+BH244+BI244+BJ244+BK244+BL244+BM244+BN244</f>
        <v>0</v>
      </c>
      <c r="BP244" s="35">
        <f>AH244+AR244+BE244+BO244</f>
        <v>0</v>
      </c>
      <c r="BQ244" s="291"/>
    </row>
    <row r="245" spans="1:69" ht="24.75" customHeight="1" x14ac:dyDescent="0.2">
      <c r="A245" s="348"/>
      <c r="B245" s="348"/>
      <c r="C245" s="260">
        <v>51</v>
      </c>
      <c r="D245" s="261" t="s">
        <v>607</v>
      </c>
      <c r="E245" s="264"/>
      <c r="F245" s="264"/>
      <c r="G245" s="263"/>
      <c r="H245" s="264"/>
      <c r="I245" s="264"/>
      <c r="J245" s="263"/>
      <c r="K245" s="265"/>
      <c r="L245" s="266"/>
      <c r="M245" s="264"/>
      <c r="N245" s="264"/>
      <c r="O245" s="104"/>
      <c r="P245" s="264"/>
      <c r="Q245" s="267"/>
      <c r="R245" s="264"/>
      <c r="S245" s="264"/>
      <c r="T245" s="265"/>
      <c r="U245" s="265"/>
      <c r="V245" s="349"/>
      <c r="W245" s="265"/>
      <c r="X245" s="265"/>
      <c r="Y245" s="24">
        <f t="shared" ref="Y245:AG245" si="226">SUM(Y246)</f>
        <v>0</v>
      </c>
      <c r="Z245" s="24">
        <f t="shared" si="226"/>
        <v>42864000</v>
      </c>
      <c r="AA245" s="24">
        <f t="shared" si="226"/>
        <v>0</v>
      </c>
      <c r="AB245" s="24">
        <f t="shared" si="226"/>
        <v>0</v>
      </c>
      <c r="AC245" s="24">
        <f t="shared" si="226"/>
        <v>0</v>
      </c>
      <c r="AD245" s="24">
        <f t="shared" si="226"/>
        <v>0</v>
      </c>
      <c r="AE245" s="24">
        <f t="shared" si="226"/>
        <v>0</v>
      </c>
      <c r="AF245" s="24">
        <f t="shared" si="226"/>
        <v>0</v>
      </c>
      <c r="AG245" s="24">
        <f t="shared" si="226"/>
        <v>0</v>
      </c>
      <c r="AH245" s="25">
        <f>SUM(AH246)</f>
        <v>42864000</v>
      </c>
      <c r="AI245" s="24">
        <f t="shared" ref="AI245:AX245" si="227">SUM(AI246)</f>
        <v>0</v>
      </c>
      <c r="AJ245" s="24">
        <f t="shared" si="227"/>
        <v>44149920</v>
      </c>
      <c r="AK245" s="24">
        <f t="shared" si="227"/>
        <v>0</v>
      </c>
      <c r="AL245" s="24">
        <f t="shared" si="227"/>
        <v>0</v>
      </c>
      <c r="AM245" s="24">
        <f t="shared" si="227"/>
        <v>0</v>
      </c>
      <c r="AN245" s="24">
        <f t="shared" si="227"/>
        <v>0</v>
      </c>
      <c r="AO245" s="24">
        <f t="shared" si="227"/>
        <v>0</v>
      </c>
      <c r="AP245" s="24">
        <f t="shared" si="227"/>
        <v>0</v>
      </c>
      <c r="AQ245" s="24">
        <f t="shared" si="227"/>
        <v>0</v>
      </c>
      <c r="AR245" s="24">
        <f t="shared" si="227"/>
        <v>44149920</v>
      </c>
      <c r="AS245" s="24">
        <f t="shared" si="227"/>
        <v>0</v>
      </c>
      <c r="AT245" s="24">
        <f t="shared" si="227"/>
        <v>45474417.600000001</v>
      </c>
      <c r="AU245" s="24">
        <f t="shared" si="227"/>
        <v>0</v>
      </c>
      <c r="AV245" s="24">
        <f t="shared" si="227"/>
        <v>0</v>
      </c>
      <c r="AW245" s="24">
        <f t="shared" si="227"/>
        <v>0</v>
      </c>
      <c r="AX245" s="24">
        <f t="shared" si="227"/>
        <v>0</v>
      </c>
      <c r="AY245" s="24">
        <f t="shared" ref="AY245:BD245" si="228">SUM(AY246)</f>
        <v>0</v>
      </c>
      <c r="AZ245" s="24">
        <f t="shared" si="228"/>
        <v>0</v>
      </c>
      <c r="BA245" s="24">
        <f t="shared" si="228"/>
        <v>0</v>
      </c>
      <c r="BB245" s="24">
        <f t="shared" si="228"/>
        <v>0</v>
      </c>
      <c r="BC245" s="24">
        <f t="shared" si="228"/>
        <v>0</v>
      </c>
      <c r="BD245" s="24">
        <f t="shared" si="228"/>
        <v>0</v>
      </c>
      <c r="BE245" s="24">
        <f>SUM(BE246)</f>
        <v>45474417.600000001</v>
      </c>
      <c r="BF245" s="26"/>
      <c r="BG245" s="26"/>
      <c r="BH245" s="26"/>
      <c r="BI245" s="26"/>
      <c r="BJ245" s="26"/>
      <c r="BK245" s="26"/>
      <c r="BL245" s="26"/>
      <c r="BM245" s="26"/>
      <c r="BN245" s="26"/>
      <c r="BO245" s="27">
        <f>SUM(BO246)</f>
        <v>46838650.128000006</v>
      </c>
      <c r="BP245" s="24">
        <f>SUM(BP246)</f>
        <v>179326987.72799999</v>
      </c>
      <c r="BQ245" s="291"/>
    </row>
    <row r="246" spans="1:69" ht="62.25" customHeight="1" x14ac:dyDescent="0.2">
      <c r="A246" s="348"/>
      <c r="B246" s="348"/>
      <c r="C246" s="302" t="s">
        <v>608</v>
      </c>
      <c r="D246" s="298" t="s">
        <v>609</v>
      </c>
      <c r="E246" s="627">
        <v>0.6</v>
      </c>
      <c r="F246" s="627">
        <v>1</v>
      </c>
      <c r="G246" s="279">
        <v>169</v>
      </c>
      <c r="H246" s="275" t="s">
        <v>610</v>
      </c>
      <c r="I246" s="519" t="s">
        <v>611</v>
      </c>
      <c r="J246" s="617" t="s">
        <v>454</v>
      </c>
      <c r="K246" s="545">
        <v>2</v>
      </c>
      <c r="L246" s="564" t="s">
        <v>61</v>
      </c>
      <c r="M246" s="620">
        <v>8</v>
      </c>
      <c r="N246" s="620">
        <v>12</v>
      </c>
      <c r="O246" s="570">
        <v>12</v>
      </c>
      <c r="P246" s="571">
        <v>12</v>
      </c>
      <c r="Q246" s="281"/>
      <c r="R246" s="568">
        <v>12</v>
      </c>
      <c r="S246" s="568"/>
      <c r="T246" s="568">
        <v>12</v>
      </c>
      <c r="U246" s="564"/>
      <c r="V246" s="439">
        <f>AH246/AH245</f>
        <v>1</v>
      </c>
      <c r="W246" s="279">
        <v>3</v>
      </c>
      <c r="X246" s="276" t="s">
        <v>465</v>
      </c>
      <c r="Y246" s="65"/>
      <c r="Z246" s="30">
        <v>42864000</v>
      </c>
      <c r="AA246" s="65"/>
      <c r="AB246" s="65"/>
      <c r="AC246" s="65"/>
      <c r="AD246" s="65"/>
      <c r="AE246" s="65"/>
      <c r="AF246" s="65"/>
      <c r="AG246" s="65"/>
      <c r="AH246" s="28">
        <f>+Y246+Z246+AA246+AB246+AC246+AD246+AE246+AF246+AG246</f>
        <v>42864000</v>
      </c>
      <c r="AI246" s="36"/>
      <c r="AJ246" s="61">
        <v>44149920</v>
      </c>
      <c r="AK246" s="36"/>
      <c r="AL246" s="36"/>
      <c r="AM246" s="36"/>
      <c r="AN246" s="36"/>
      <c r="AO246" s="36"/>
      <c r="AP246" s="36"/>
      <c r="AQ246" s="36"/>
      <c r="AR246" s="31">
        <f>AI246+AJ246+AK246+AL246+AM246+AN246+AO246+AP246+AQ246</f>
        <v>44149920</v>
      </c>
      <c r="AS246" s="61"/>
      <c r="AT246" s="61">
        <v>45474417.600000001</v>
      </c>
      <c r="AU246" s="61"/>
      <c r="AV246" s="61"/>
      <c r="AW246" s="61"/>
      <c r="AX246" s="61"/>
      <c r="AY246" s="61"/>
      <c r="AZ246" s="61"/>
      <c r="BA246" s="61"/>
      <c r="BB246" s="61"/>
      <c r="BC246" s="61"/>
      <c r="BD246" s="61"/>
      <c r="BE246" s="33">
        <f>AS246+AT246+AU246+AV246+AW246+AX246+AY246+BC246+BD246</f>
        <v>45474417.600000001</v>
      </c>
      <c r="BF246" s="51"/>
      <c r="BG246" s="36">
        <v>46838650.128000006</v>
      </c>
      <c r="BH246" s="36"/>
      <c r="BI246" s="36"/>
      <c r="BJ246" s="36"/>
      <c r="BK246" s="36"/>
      <c r="BL246" s="36"/>
      <c r="BM246" s="36"/>
      <c r="BN246" s="36"/>
      <c r="BO246" s="31">
        <f>BF246+BG246+BH246+BI246+BJ246+BK246+BL246+BM246+BN246</f>
        <v>46838650.128000006</v>
      </c>
      <c r="BP246" s="35">
        <f>AH246+AR246+BE246+BO246</f>
        <v>179326987.72799999</v>
      </c>
      <c r="BQ246" s="291"/>
    </row>
    <row r="247" spans="1:69" ht="24.75" customHeight="1" x14ac:dyDescent="0.2">
      <c r="A247" s="348"/>
      <c r="B247" s="348"/>
      <c r="C247" s="260">
        <v>52</v>
      </c>
      <c r="D247" s="261" t="s">
        <v>612</v>
      </c>
      <c r="E247" s="84"/>
      <c r="F247" s="84"/>
      <c r="G247" s="263"/>
      <c r="H247" s="264"/>
      <c r="I247" s="84"/>
      <c r="J247" s="263"/>
      <c r="K247" s="263"/>
      <c r="L247" s="312"/>
      <c r="M247" s="84"/>
      <c r="N247" s="84"/>
      <c r="O247" s="126"/>
      <c r="P247" s="84"/>
      <c r="Q247" s="313"/>
      <c r="R247" s="126"/>
      <c r="S247" s="126"/>
      <c r="T247" s="126"/>
      <c r="U247" s="126"/>
      <c r="V247" s="126"/>
      <c r="W247" s="126"/>
      <c r="X247" s="126"/>
      <c r="Y247" s="114">
        <f>SUM(Y248:Y250)</f>
        <v>0</v>
      </c>
      <c r="Z247" s="114">
        <f t="shared" ref="Z247:AO247" si="229">SUM(Z248:Z250)</f>
        <v>140000000</v>
      </c>
      <c r="AA247" s="114">
        <f t="shared" si="229"/>
        <v>310000000</v>
      </c>
      <c r="AB247" s="114">
        <f t="shared" si="229"/>
        <v>0</v>
      </c>
      <c r="AC247" s="114">
        <f t="shared" si="229"/>
        <v>0</v>
      </c>
      <c r="AD247" s="114">
        <f t="shared" si="229"/>
        <v>0</v>
      </c>
      <c r="AE247" s="114">
        <f t="shared" si="229"/>
        <v>0</v>
      </c>
      <c r="AF247" s="114">
        <f t="shared" si="229"/>
        <v>0</v>
      </c>
      <c r="AG247" s="114">
        <f t="shared" si="229"/>
        <v>0</v>
      </c>
      <c r="AH247" s="114">
        <f t="shared" si="229"/>
        <v>450000000</v>
      </c>
      <c r="AI247" s="114">
        <f t="shared" si="229"/>
        <v>0</v>
      </c>
      <c r="AJ247" s="114">
        <f t="shared" si="229"/>
        <v>144199999.99999955</v>
      </c>
      <c r="AK247" s="114">
        <f t="shared" si="229"/>
        <v>300000000</v>
      </c>
      <c r="AL247" s="114">
        <f t="shared" si="229"/>
        <v>0</v>
      </c>
      <c r="AM247" s="114">
        <f t="shared" si="229"/>
        <v>0</v>
      </c>
      <c r="AN247" s="114">
        <f t="shared" si="229"/>
        <v>0</v>
      </c>
      <c r="AO247" s="114">
        <f t="shared" si="229"/>
        <v>0</v>
      </c>
      <c r="AP247" s="114">
        <f t="shared" ref="AP247:AR247" si="230">SUM(AP248:AP250)</f>
        <v>0</v>
      </c>
      <c r="AQ247" s="114">
        <f t="shared" si="230"/>
        <v>0</v>
      </c>
      <c r="AR247" s="114">
        <f t="shared" si="230"/>
        <v>444199999.99999952</v>
      </c>
      <c r="AS247" s="126"/>
      <c r="AT247" s="117">
        <f t="shared" ref="AT247:BD247" si="231">SUM(AT248:AT250)</f>
        <v>148526000</v>
      </c>
      <c r="AU247" s="117">
        <f t="shared" si="231"/>
        <v>150000000</v>
      </c>
      <c r="AV247" s="117">
        <f t="shared" si="231"/>
        <v>0</v>
      </c>
      <c r="AW247" s="117">
        <f t="shared" si="231"/>
        <v>0</v>
      </c>
      <c r="AX247" s="117">
        <f t="shared" si="231"/>
        <v>0</v>
      </c>
      <c r="AY247" s="117">
        <f t="shared" si="231"/>
        <v>0</v>
      </c>
      <c r="AZ247" s="117">
        <f t="shared" si="231"/>
        <v>0</v>
      </c>
      <c r="BA247" s="117">
        <f t="shared" si="231"/>
        <v>0</v>
      </c>
      <c r="BB247" s="117">
        <f t="shared" si="231"/>
        <v>0</v>
      </c>
      <c r="BC247" s="117">
        <f t="shared" si="231"/>
        <v>0</v>
      </c>
      <c r="BD247" s="117">
        <f t="shared" si="231"/>
        <v>0</v>
      </c>
      <c r="BE247" s="117">
        <f>SUM(BE248:BE250)</f>
        <v>298526000</v>
      </c>
      <c r="BF247" s="126"/>
      <c r="BG247" s="126"/>
      <c r="BH247" s="126"/>
      <c r="BI247" s="126"/>
      <c r="BJ247" s="126"/>
      <c r="BK247" s="126"/>
      <c r="BL247" s="126"/>
      <c r="BM247" s="126"/>
      <c r="BN247" s="126"/>
      <c r="BO247" s="114">
        <f>SUM(BO248:BO250)</f>
        <v>202981780</v>
      </c>
      <c r="BP247" s="117">
        <f>SUM(BP248:BP250)</f>
        <v>1395707779.9999995</v>
      </c>
      <c r="BQ247" s="291"/>
    </row>
    <row r="248" spans="1:69" ht="62.25" customHeight="1" x14ac:dyDescent="0.2">
      <c r="A248" s="348"/>
      <c r="B248" s="348"/>
      <c r="C248" s="270">
        <v>28</v>
      </c>
      <c r="D248" s="623" t="s">
        <v>600</v>
      </c>
      <c r="E248" s="352">
        <v>0.5</v>
      </c>
      <c r="F248" s="352">
        <v>1</v>
      </c>
      <c r="G248" s="279">
        <v>170</v>
      </c>
      <c r="H248" s="275" t="s">
        <v>613</v>
      </c>
      <c r="I248" s="628" t="s">
        <v>614</v>
      </c>
      <c r="J248" s="617" t="s">
        <v>454</v>
      </c>
      <c r="K248" s="545">
        <v>2</v>
      </c>
      <c r="L248" s="564" t="s">
        <v>61</v>
      </c>
      <c r="M248" s="584">
        <v>14</v>
      </c>
      <c r="N248" s="584">
        <v>14</v>
      </c>
      <c r="O248" s="570">
        <v>14</v>
      </c>
      <c r="P248" s="571">
        <v>14</v>
      </c>
      <c r="Q248" s="281"/>
      <c r="R248" s="568">
        <v>14</v>
      </c>
      <c r="S248" s="568"/>
      <c r="T248" s="568">
        <v>14</v>
      </c>
      <c r="U248" s="564"/>
      <c r="V248" s="525">
        <f>AH248/$AH$247</f>
        <v>8.8888888888888892E-2</v>
      </c>
      <c r="W248" s="280">
        <v>3</v>
      </c>
      <c r="X248" s="277" t="s">
        <v>465</v>
      </c>
      <c r="Y248" s="52"/>
      <c r="Z248" s="53">
        <v>40000000</v>
      </c>
      <c r="AA248" s="48"/>
      <c r="AB248" s="65"/>
      <c r="AC248" s="52"/>
      <c r="AD248" s="52"/>
      <c r="AE248" s="52"/>
      <c r="AF248" s="52"/>
      <c r="AG248" s="52"/>
      <c r="AH248" s="28">
        <f>+Y248+Z248+AA248+AB248+AC248+AD248+AE248+AF248+AG248</f>
        <v>40000000</v>
      </c>
      <c r="AI248" s="36"/>
      <c r="AJ248" s="61">
        <v>39484444.444444448</v>
      </c>
      <c r="AK248" s="36"/>
      <c r="AL248" s="36"/>
      <c r="AM248" s="36"/>
      <c r="AN248" s="36"/>
      <c r="AO248" s="36"/>
      <c r="AP248" s="36"/>
      <c r="AQ248" s="36"/>
      <c r="AR248" s="31">
        <f>AI248+AJ248+AK248+AL248+AM248+AN248+AO248+AP248+AQ248</f>
        <v>39484444.444444448</v>
      </c>
      <c r="AS248" s="61"/>
      <c r="AT248" s="61">
        <v>26500000</v>
      </c>
      <c r="AU248" s="61"/>
      <c r="AV248" s="61"/>
      <c r="AW248" s="61"/>
      <c r="AX248" s="61"/>
      <c r="AY248" s="61"/>
      <c r="AZ248" s="61"/>
      <c r="BA248" s="61"/>
      <c r="BB248" s="61"/>
      <c r="BC248" s="61"/>
      <c r="BD248" s="61"/>
      <c r="BE248" s="33">
        <f>AS248+AT248+AU248+AV248+AW248+AX248+AY248+BC248+BD248</f>
        <v>26500000</v>
      </c>
      <c r="BF248" s="51"/>
      <c r="BG248" s="36">
        <v>30781780</v>
      </c>
      <c r="BH248" s="36"/>
      <c r="BI248" s="36"/>
      <c r="BJ248" s="36"/>
      <c r="BK248" s="36"/>
      <c r="BL248" s="36"/>
      <c r="BM248" s="36"/>
      <c r="BN248" s="36"/>
      <c r="BO248" s="31">
        <f>BF248+BG248+BH248+BI248+BJ248+BK248+BL248+BM248+BN248</f>
        <v>30781780</v>
      </c>
      <c r="BP248" s="35">
        <f>AH248+AR248+BE248+BO248</f>
        <v>136766224.44444445</v>
      </c>
      <c r="BQ248" s="291"/>
    </row>
    <row r="249" spans="1:69" ht="69.75" customHeight="1" x14ac:dyDescent="0.2">
      <c r="A249" s="348"/>
      <c r="B249" s="348"/>
      <c r="C249" s="294"/>
      <c r="D249" s="625"/>
      <c r="E249" s="384"/>
      <c r="F249" s="384"/>
      <c r="G249" s="279">
        <v>171</v>
      </c>
      <c r="H249" s="275" t="s">
        <v>615</v>
      </c>
      <c r="I249" s="628" t="s">
        <v>616</v>
      </c>
      <c r="J249" s="617" t="s">
        <v>454</v>
      </c>
      <c r="K249" s="545">
        <v>2</v>
      </c>
      <c r="L249" s="564" t="s">
        <v>61</v>
      </c>
      <c r="M249" s="584">
        <v>1</v>
      </c>
      <c r="N249" s="584">
        <v>1</v>
      </c>
      <c r="O249" s="570">
        <v>1</v>
      </c>
      <c r="P249" s="571">
        <v>1</v>
      </c>
      <c r="Q249" s="281"/>
      <c r="R249" s="568">
        <v>1</v>
      </c>
      <c r="S249" s="568"/>
      <c r="T249" s="568">
        <v>1</v>
      </c>
      <c r="U249" s="564"/>
      <c r="V249" s="525">
        <f>AH249/$AH$247</f>
        <v>0.22222222222222221</v>
      </c>
      <c r="W249" s="280">
        <v>3</v>
      </c>
      <c r="X249" s="277" t="s">
        <v>465</v>
      </c>
      <c r="Y249" s="52"/>
      <c r="Z249" s="53">
        <v>100000000</v>
      </c>
      <c r="AA249" s="48"/>
      <c r="AB249" s="65"/>
      <c r="AC249" s="52"/>
      <c r="AD249" s="52"/>
      <c r="AE249" s="52"/>
      <c r="AF249" s="52"/>
      <c r="AG249" s="52"/>
      <c r="AH249" s="28">
        <f>+Y249+Z249+AA249+AB249+AC249+AD249+AE249+AF249+AG249</f>
        <v>100000000</v>
      </c>
      <c r="AI249" s="36"/>
      <c r="AJ249" s="61">
        <v>98711111.111111104</v>
      </c>
      <c r="AK249" s="36"/>
      <c r="AL249" s="36"/>
      <c r="AM249" s="36"/>
      <c r="AN249" s="36"/>
      <c r="AO249" s="36"/>
      <c r="AP249" s="36"/>
      <c r="AQ249" s="36"/>
      <c r="AR249" s="31">
        <f>AI249+AJ249+AK249+AL249+AM249+AN249+AO249+AP249+AQ249</f>
        <v>98711111.111111104</v>
      </c>
      <c r="AS249" s="61"/>
      <c r="AT249" s="61">
        <v>66300000</v>
      </c>
      <c r="AU249" s="61"/>
      <c r="AV249" s="61"/>
      <c r="AW249" s="61"/>
      <c r="AX249" s="61"/>
      <c r="AY249" s="61"/>
      <c r="AZ249" s="61"/>
      <c r="BA249" s="61"/>
      <c r="BB249" s="61"/>
      <c r="BC249" s="61"/>
      <c r="BD249" s="61"/>
      <c r="BE249" s="33">
        <f>AS249+AT249+AU249+AV249+AW249+AX249+AY249+BC249+BD249</f>
        <v>66300000</v>
      </c>
      <c r="BF249" s="51"/>
      <c r="BG249" s="36">
        <v>68000000</v>
      </c>
      <c r="BH249" s="36"/>
      <c r="BI249" s="36"/>
      <c r="BJ249" s="36"/>
      <c r="BK249" s="36"/>
      <c r="BL249" s="36"/>
      <c r="BM249" s="36"/>
      <c r="BN249" s="36"/>
      <c r="BO249" s="31">
        <f>BF249+BG249+BH249+BI249+BJ249+BK249+BL249+BM249+BN249</f>
        <v>68000000</v>
      </c>
      <c r="BP249" s="35">
        <f>AH249+AR249+BE249+BO249</f>
        <v>333011111.1111111</v>
      </c>
      <c r="BQ249" s="291"/>
    </row>
    <row r="250" spans="1:69" ht="122.25" customHeight="1" x14ac:dyDescent="0.2">
      <c r="A250" s="348"/>
      <c r="B250" s="348"/>
      <c r="C250" s="292"/>
      <c r="D250" s="626"/>
      <c r="E250" s="416"/>
      <c r="F250" s="416"/>
      <c r="G250" s="279">
        <v>172</v>
      </c>
      <c r="H250" s="275" t="s">
        <v>617</v>
      </c>
      <c r="I250" s="519" t="s">
        <v>618</v>
      </c>
      <c r="J250" s="617" t="s">
        <v>454</v>
      </c>
      <c r="K250" s="545">
        <v>2</v>
      </c>
      <c r="L250" s="564" t="s">
        <v>61</v>
      </c>
      <c r="M250" s="620">
        <v>12</v>
      </c>
      <c r="N250" s="620">
        <v>12</v>
      </c>
      <c r="O250" s="570">
        <v>12</v>
      </c>
      <c r="P250" s="571">
        <v>12</v>
      </c>
      <c r="Q250" s="281"/>
      <c r="R250" s="568">
        <v>12</v>
      </c>
      <c r="S250" s="568"/>
      <c r="T250" s="568">
        <v>12</v>
      </c>
      <c r="U250" s="564"/>
      <c r="V250" s="525">
        <f>AH250/$AH$247</f>
        <v>0.68888888888888888</v>
      </c>
      <c r="W250" s="280">
        <v>3</v>
      </c>
      <c r="X250" s="277" t="s">
        <v>465</v>
      </c>
      <c r="Y250" s="52"/>
      <c r="Z250" s="48"/>
      <c r="AA250" s="53">
        <v>310000000</v>
      </c>
      <c r="AB250" s="52"/>
      <c r="AC250" s="52"/>
      <c r="AD250" s="52"/>
      <c r="AE250" s="52"/>
      <c r="AF250" s="52"/>
      <c r="AG250" s="52"/>
      <c r="AH250" s="28">
        <f>+Y250+Z250+AA250+AB250+AC250+AD250+AE250+AF250+AG250</f>
        <v>310000000</v>
      </c>
      <c r="AI250" s="36"/>
      <c r="AJ250" s="61">
        <v>6004444.4444439998</v>
      </c>
      <c r="AK250" s="36">
        <v>300000000</v>
      </c>
      <c r="AL250" s="36"/>
      <c r="AM250" s="36"/>
      <c r="AN250" s="36"/>
      <c r="AO250" s="36"/>
      <c r="AP250" s="36"/>
      <c r="AQ250" s="36"/>
      <c r="AR250" s="31">
        <f>AI250+AJ250+AK250+AL250+AM250+AN250+AO250+AP250+AQ250</f>
        <v>306004444.444444</v>
      </c>
      <c r="AS250" s="61"/>
      <c r="AT250" s="61">
        <v>55726000</v>
      </c>
      <c r="AU250" s="61">
        <v>150000000</v>
      </c>
      <c r="AV250" s="61"/>
      <c r="AW250" s="61"/>
      <c r="AX250" s="61"/>
      <c r="AY250" s="61"/>
      <c r="AZ250" s="61"/>
      <c r="BA250" s="61"/>
      <c r="BB250" s="61"/>
      <c r="BC250" s="61"/>
      <c r="BD250" s="61"/>
      <c r="BE250" s="33">
        <f>AS250+AT250+AU250+AV250+AW250+AX250+AY250+BC250+BD250</f>
        <v>205726000</v>
      </c>
      <c r="BF250" s="51"/>
      <c r="BG250" s="36">
        <v>54200000</v>
      </c>
      <c r="BH250" s="36">
        <v>50000000</v>
      </c>
      <c r="BI250" s="36"/>
      <c r="BJ250" s="36"/>
      <c r="BK250" s="36"/>
      <c r="BL250" s="36"/>
      <c r="BM250" s="36"/>
      <c r="BN250" s="36"/>
      <c r="BO250" s="31">
        <f>BF250+BG250+BH250+BI250+BJ250+BK250+BL250+BM250+BN250</f>
        <v>104200000</v>
      </c>
      <c r="BP250" s="35">
        <f>AH250+AR250+BE250+BO250</f>
        <v>925930444.44444394</v>
      </c>
      <c r="BQ250" s="291"/>
    </row>
    <row r="251" spans="1:69" ht="24.75" customHeight="1" x14ac:dyDescent="0.2">
      <c r="A251" s="348"/>
      <c r="B251" s="348"/>
      <c r="C251" s="260">
        <v>53</v>
      </c>
      <c r="D251" s="261" t="s">
        <v>619</v>
      </c>
      <c r="E251" s="264"/>
      <c r="F251" s="264"/>
      <c r="G251" s="260"/>
      <c r="H251" s="261"/>
      <c r="I251" s="264"/>
      <c r="J251" s="263"/>
      <c r="K251" s="265"/>
      <c r="L251" s="266"/>
      <c r="M251" s="264"/>
      <c r="N251" s="264"/>
      <c r="O251" s="104"/>
      <c r="P251" s="264"/>
      <c r="Q251" s="267"/>
      <c r="R251" s="264"/>
      <c r="S251" s="264"/>
      <c r="T251" s="265"/>
      <c r="U251" s="265"/>
      <c r="V251" s="349"/>
      <c r="W251" s="265"/>
      <c r="X251" s="265"/>
      <c r="Y251" s="24">
        <f t="shared" ref="Y251:AG251" si="232">SUM(Y252:Y253)</f>
        <v>0</v>
      </c>
      <c r="Z251" s="24">
        <f t="shared" si="232"/>
        <v>34404000</v>
      </c>
      <c r="AA251" s="24">
        <f t="shared" si="232"/>
        <v>0</v>
      </c>
      <c r="AB251" s="24">
        <f t="shared" si="232"/>
        <v>0</v>
      </c>
      <c r="AC251" s="24">
        <f t="shared" si="232"/>
        <v>0</v>
      </c>
      <c r="AD251" s="24">
        <f t="shared" si="232"/>
        <v>0</v>
      </c>
      <c r="AE251" s="24">
        <f t="shared" si="232"/>
        <v>0</v>
      </c>
      <c r="AF251" s="24">
        <f t="shared" si="232"/>
        <v>0</v>
      </c>
      <c r="AG251" s="24">
        <f t="shared" si="232"/>
        <v>0</v>
      </c>
      <c r="AH251" s="25">
        <f>SUM(AH252:AH253)</f>
        <v>34404000</v>
      </c>
      <c r="AI251" s="24">
        <f t="shared" ref="AI251:AR251" si="233">SUM(AI252:AI253)</f>
        <v>0</v>
      </c>
      <c r="AJ251" s="24">
        <f t="shared" si="233"/>
        <v>35436120</v>
      </c>
      <c r="AK251" s="24">
        <f t="shared" si="233"/>
        <v>0</v>
      </c>
      <c r="AL251" s="24">
        <f t="shared" si="233"/>
        <v>0</v>
      </c>
      <c r="AM251" s="24">
        <f t="shared" si="233"/>
        <v>0</v>
      </c>
      <c r="AN251" s="24">
        <f t="shared" si="233"/>
        <v>0</v>
      </c>
      <c r="AO251" s="24">
        <f t="shared" si="233"/>
        <v>0</v>
      </c>
      <c r="AP251" s="24">
        <f t="shared" si="233"/>
        <v>0</v>
      </c>
      <c r="AQ251" s="24">
        <f t="shared" si="233"/>
        <v>0</v>
      </c>
      <c r="AR251" s="24">
        <f t="shared" si="233"/>
        <v>35436120</v>
      </c>
      <c r="AS251" s="26"/>
      <c r="AT251" s="24">
        <f t="shared" ref="AT251:BD251" si="234">SUM(AT252:AT253)</f>
        <v>36499203.600000001</v>
      </c>
      <c r="AU251" s="24">
        <f t="shared" si="234"/>
        <v>0</v>
      </c>
      <c r="AV251" s="24">
        <f t="shared" si="234"/>
        <v>0</v>
      </c>
      <c r="AW251" s="24">
        <f t="shared" si="234"/>
        <v>0</v>
      </c>
      <c r="AX251" s="24">
        <f t="shared" si="234"/>
        <v>0</v>
      </c>
      <c r="AY251" s="24">
        <f t="shared" si="234"/>
        <v>0</v>
      </c>
      <c r="AZ251" s="24">
        <f t="shared" si="234"/>
        <v>0</v>
      </c>
      <c r="BA251" s="24">
        <f t="shared" si="234"/>
        <v>0</v>
      </c>
      <c r="BB251" s="24">
        <f t="shared" si="234"/>
        <v>0</v>
      </c>
      <c r="BC251" s="24">
        <f t="shared" si="234"/>
        <v>0</v>
      </c>
      <c r="BD251" s="24">
        <f t="shared" si="234"/>
        <v>0</v>
      </c>
      <c r="BE251" s="24">
        <f>SUM(BE252:BE253)</f>
        <v>36499203.600000001</v>
      </c>
      <c r="BF251" s="26"/>
      <c r="BG251" s="26"/>
      <c r="BH251" s="26"/>
      <c r="BI251" s="26"/>
      <c r="BJ251" s="26"/>
      <c r="BK251" s="26"/>
      <c r="BL251" s="26"/>
      <c r="BM251" s="26"/>
      <c r="BN251" s="26"/>
      <c r="BO251" s="27">
        <f>SUM(BO252:BO253)</f>
        <v>37594179.708000004</v>
      </c>
      <c r="BP251" s="24">
        <f>SUM(BP252:BP253)</f>
        <v>143933503.308</v>
      </c>
      <c r="BQ251" s="291"/>
    </row>
    <row r="252" spans="1:69" ht="93.75" customHeight="1" x14ac:dyDescent="0.2">
      <c r="A252" s="348"/>
      <c r="B252" s="348"/>
      <c r="C252" s="270">
        <v>28</v>
      </c>
      <c r="D252" s="295" t="s">
        <v>600</v>
      </c>
      <c r="E252" s="599">
        <v>0.5</v>
      </c>
      <c r="F252" s="599">
        <v>1</v>
      </c>
      <c r="G252" s="279">
        <v>173</v>
      </c>
      <c r="H252" s="275" t="s">
        <v>620</v>
      </c>
      <c r="I252" s="519" t="s">
        <v>621</v>
      </c>
      <c r="J252" s="617" t="s">
        <v>454</v>
      </c>
      <c r="K252" s="545">
        <v>2</v>
      </c>
      <c r="L252" s="564" t="s">
        <v>61</v>
      </c>
      <c r="M252" s="584" t="s">
        <v>56</v>
      </c>
      <c r="N252" s="584">
        <v>7</v>
      </c>
      <c r="O252" s="570">
        <v>7</v>
      </c>
      <c r="P252" s="571">
        <v>7</v>
      </c>
      <c r="Q252" s="281"/>
      <c r="R252" s="568">
        <v>7</v>
      </c>
      <c r="S252" s="568"/>
      <c r="T252" s="568">
        <v>7</v>
      </c>
      <c r="U252" s="564"/>
      <c r="V252" s="525">
        <f>AH252/AH251</f>
        <v>1</v>
      </c>
      <c r="W252" s="279">
        <v>3</v>
      </c>
      <c r="X252" s="276" t="s">
        <v>465</v>
      </c>
      <c r="Y252" s="52"/>
      <c r="Z252" s="52">
        <v>34404000</v>
      </c>
      <c r="AA252" s="52"/>
      <c r="AB252" s="52"/>
      <c r="AC252" s="52"/>
      <c r="AD252" s="52"/>
      <c r="AE252" s="52"/>
      <c r="AF252" s="52"/>
      <c r="AG252" s="52"/>
      <c r="AH252" s="28">
        <f>+Y252+Z252+AA252+AB252+AC252+AD252+AE252+AF252+AG252</f>
        <v>34404000</v>
      </c>
      <c r="AI252" s="36"/>
      <c r="AJ252" s="61">
        <v>35436120</v>
      </c>
      <c r="AK252" s="36"/>
      <c r="AL252" s="36"/>
      <c r="AM252" s="36"/>
      <c r="AN252" s="36"/>
      <c r="AO252" s="36"/>
      <c r="AP252" s="36"/>
      <c r="AQ252" s="36"/>
      <c r="AR252" s="31">
        <f>AI252+AJ252+AK252+AL252+AM252+AN252+AO252+AP252+AQ252</f>
        <v>35436120</v>
      </c>
      <c r="AS252" s="61"/>
      <c r="AT252" s="61">
        <v>36499203.600000001</v>
      </c>
      <c r="AU252" s="61"/>
      <c r="AV252" s="61"/>
      <c r="AW252" s="61"/>
      <c r="AX252" s="61"/>
      <c r="AY252" s="61"/>
      <c r="AZ252" s="61"/>
      <c r="BA252" s="61"/>
      <c r="BB252" s="61"/>
      <c r="BC252" s="61"/>
      <c r="BD252" s="61"/>
      <c r="BE252" s="33">
        <f>AS252+AT252+AU252+AV252+AW252+AX252+AY252+BC252+BD252</f>
        <v>36499203.600000001</v>
      </c>
      <c r="BF252" s="51"/>
      <c r="BG252" s="36">
        <v>37594179.708000004</v>
      </c>
      <c r="BH252" s="36"/>
      <c r="BI252" s="36"/>
      <c r="BJ252" s="36"/>
      <c r="BK252" s="36"/>
      <c r="BL252" s="36"/>
      <c r="BM252" s="36"/>
      <c r="BN252" s="36"/>
      <c r="BO252" s="31">
        <f>BF252+BG252+BH252+BI252+BJ252+BK252+BL252+BM252+BN252</f>
        <v>37594179.708000004</v>
      </c>
      <c r="BP252" s="35">
        <f>AH252+AR252+BE252+BO252</f>
        <v>143933503.308</v>
      </c>
      <c r="BQ252" s="291"/>
    </row>
    <row r="253" spans="1:69" ht="62.25" customHeight="1" x14ac:dyDescent="0.2">
      <c r="A253" s="348"/>
      <c r="B253" s="348"/>
      <c r="C253" s="292"/>
      <c r="D253" s="298"/>
      <c r="E253" s="423"/>
      <c r="F253" s="423"/>
      <c r="G253" s="279">
        <v>174</v>
      </c>
      <c r="H253" s="275" t="s">
        <v>622</v>
      </c>
      <c r="I253" s="519" t="s">
        <v>623</v>
      </c>
      <c r="J253" s="617" t="s">
        <v>454</v>
      </c>
      <c r="K253" s="545">
        <v>2</v>
      </c>
      <c r="L253" s="564" t="s">
        <v>61</v>
      </c>
      <c r="M253" s="280">
        <v>100</v>
      </c>
      <c r="N253" s="280">
        <v>150</v>
      </c>
      <c r="O253" s="570">
        <v>150</v>
      </c>
      <c r="P253" s="571">
        <v>150</v>
      </c>
      <c r="Q253" s="281"/>
      <c r="R253" s="568">
        <v>150</v>
      </c>
      <c r="S253" s="568"/>
      <c r="T253" s="568">
        <v>150</v>
      </c>
      <c r="U253" s="564"/>
      <c r="V253" s="624">
        <f>AH253/AH251</f>
        <v>0</v>
      </c>
      <c r="W253" s="279">
        <v>3</v>
      </c>
      <c r="X253" s="276" t="s">
        <v>465</v>
      </c>
      <c r="Y253" s="52"/>
      <c r="Z253" s="52"/>
      <c r="AA253" s="52"/>
      <c r="AB253" s="52"/>
      <c r="AC253" s="52"/>
      <c r="AD253" s="52"/>
      <c r="AE253" s="52"/>
      <c r="AF253" s="52"/>
      <c r="AG253" s="52"/>
      <c r="AH253" s="28">
        <f>+Y253+Z253+AA253+AB253+AC253+AD253+AE253+AF253+AG253</f>
        <v>0</v>
      </c>
      <c r="AI253" s="36"/>
      <c r="AJ253" s="36"/>
      <c r="AK253" s="36"/>
      <c r="AL253" s="36"/>
      <c r="AM253" s="36"/>
      <c r="AN253" s="36"/>
      <c r="AO253" s="36"/>
      <c r="AP253" s="36"/>
      <c r="AQ253" s="36"/>
      <c r="AR253" s="31">
        <f>AI253+AJ253+AK253+AL253+AM253+AN253+AO253+AP253+AQ253</f>
        <v>0</v>
      </c>
      <c r="AS253" s="61"/>
      <c r="AT253" s="61"/>
      <c r="AU253" s="61"/>
      <c r="AV253" s="61"/>
      <c r="AW253" s="61"/>
      <c r="AX253" s="61"/>
      <c r="AY253" s="61"/>
      <c r="AZ253" s="61"/>
      <c r="BA253" s="61"/>
      <c r="BB253" s="61"/>
      <c r="BC253" s="61"/>
      <c r="BD253" s="61"/>
      <c r="BE253" s="33">
        <f>AS253+AT253+AU253+AV253+AW253+AX253+AY253+BC253+BD253</f>
        <v>0</v>
      </c>
      <c r="BF253" s="51"/>
      <c r="BG253" s="36"/>
      <c r="BH253" s="36"/>
      <c r="BI253" s="36"/>
      <c r="BJ253" s="36"/>
      <c r="BK253" s="36"/>
      <c r="BL253" s="36"/>
      <c r="BM253" s="36"/>
      <c r="BN253" s="36"/>
      <c r="BO253" s="31">
        <f>BF253+BG253+BH253+BI253+BJ253+BK253+BL253+BM253+BN253</f>
        <v>0</v>
      </c>
      <c r="BP253" s="35">
        <f>AH253+AR253+BE253+BO253</f>
        <v>0</v>
      </c>
      <c r="BQ253" s="291"/>
    </row>
    <row r="254" spans="1:69" ht="24.75" customHeight="1" x14ac:dyDescent="0.2">
      <c r="A254" s="348"/>
      <c r="B254" s="348"/>
      <c r="C254" s="260">
        <v>54</v>
      </c>
      <c r="D254" s="261" t="s">
        <v>624</v>
      </c>
      <c r="E254" s="264"/>
      <c r="F254" s="264"/>
      <c r="G254" s="263"/>
      <c r="H254" s="264"/>
      <c r="I254" s="264"/>
      <c r="J254" s="263"/>
      <c r="K254" s="265"/>
      <c r="L254" s="266"/>
      <c r="M254" s="264"/>
      <c r="N254" s="264"/>
      <c r="O254" s="104"/>
      <c r="P254" s="264"/>
      <c r="Q254" s="267"/>
      <c r="R254" s="264"/>
      <c r="S254" s="264"/>
      <c r="T254" s="265"/>
      <c r="U254" s="265"/>
      <c r="V254" s="349"/>
      <c r="W254" s="265"/>
      <c r="X254" s="265"/>
      <c r="Y254" s="24">
        <f t="shared" ref="Y254:AG254" si="235">SUM(Y255:Y256)</f>
        <v>0</v>
      </c>
      <c r="Z254" s="24">
        <f t="shared" si="235"/>
        <v>23124000</v>
      </c>
      <c r="AA254" s="24">
        <f t="shared" si="235"/>
        <v>0</v>
      </c>
      <c r="AB254" s="24">
        <f t="shared" si="235"/>
        <v>0</v>
      </c>
      <c r="AC254" s="24">
        <f t="shared" si="235"/>
        <v>0</v>
      </c>
      <c r="AD254" s="24">
        <f t="shared" si="235"/>
        <v>0</v>
      </c>
      <c r="AE254" s="24">
        <f t="shared" si="235"/>
        <v>0</v>
      </c>
      <c r="AF254" s="24">
        <f t="shared" si="235"/>
        <v>0</v>
      </c>
      <c r="AG254" s="24">
        <f t="shared" si="235"/>
        <v>0</v>
      </c>
      <c r="AH254" s="25">
        <f>SUM(AH255:AH256)</f>
        <v>23124000</v>
      </c>
      <c r="AI254" s="24">
        <f t="shared" ref="AI254:AX254" si="236">SUM(AI255:AI256)</f>
        <v>0</v>
      </c>
      <c r="AJ254" s="24">
        <f t="shared" si="236"/>
        <v>23817720</v>
      </c>
      <c r="AK254" s="24">
        <f t="shared" si="236"/>
        <v>0</v>
      </c>
      <c r="AL254" s="24">
        <f t="shared" si="236"/>
        <v>0</v>
      </c>
      <c r="AM254" s="24">
        <f t="shared" si="236"/>
        <v>0</v>
      </c>
      <c r="AN254" s="24">
        <f t="shared" si="236"/>
        <v>0</v>
      </c>
      <c r="AO254" s="24">
        <f t="shared" si="236"/>
        <v>0</v>
      </c>
      <c r="AP254" s="24">
        <f t="shared" si="236"/>
        <v>0</v>
      </c>
      <c r="AQ254" s="24">
        <f t="shared" si="236"/>
        <v>0</v>
      </c>
      <c r="AR254" s="24">
        <f t="shared" si="236"/>
        <v>23817720</v>
      </c>
      <c r="AS254" s="24">
        <f t="shared" si="236"/>
        <v>0</v>
      </c>
      <c r="AT254" s="24">
        <f t="shared" si="236"/>
        <v>24532251.600000001</v>
      </c>
      <c r="AU254" s="24">
        <f t="shared" si="236"/>
        <v>0</v>
      </c>
      <c r="AV254" s="24">
        <f t="shared" si="236"/>
        <v>0</v>
      </c>
      <c r="AW254" s="24">
        <f t="shared" si="236"/>
        <v>0</v>
      </c>
      <c r="AX254" s="24">
        <f t="shared" si="236"/>
        <v>0</v>
      </c>
      <c r="AY254" s="24">
        <f t="shared" ref="AY254:BD254" si="237">SUM(AY255:AY256)</f>
        <v>0</v>
      </c>
      <c r="AZ254" s="24">
        <f t="shared" si="237"/>
        <v>0</v>
      </c>
      <c r="BA254" s="24">
        <f t="shared" si="237"/>
        <v>0</v>
      </c>
      <c r="BB254" s="24">
        <f t="shared" si="237"/>
        <v>0</v>
      </c>
      <c r="BC254" s="24">
        <f t="shared" si="237"/>
        <v>0</v>
      </c>
      <c r="BD254" s="24">
        <f t="shared" si="237"/>
        <v>0</v>
      </c>
      <c r="BE254" s="24">
        <f>SUM(BE255:BE256)</f>
        <v>24532251.600000001</v>
      </c>
      <c r="BF254" s="26"/>
      <c r="BG254" s="26"/>
      <c r="BH254" s="26"/>
      <c r="BI254" s="26"/>
      <c r="BJ254" s="26"/>
      <c r="BK254" s="26"/>
      <c r="BL254" s="26"/>
      <c r="BM254" s="26"/>
      <c r="BN254" s="26"/>
      <c r="BO254" s="27">
        <f>SUM(BO255:BO256)</f>
        <v>25268219</v>
      </c>
      <c r="BP254" s="24">
        <f>SUM(BP255:BP256)</f>
        <v>96742190.599999994</v>
      </c>
      <c r="BQ254" s="291"/>
    </row>
    <row r="255" spans="1:69" ht="96.75" customHeight="1" x14ac:dyDescent="0.2">
      <c r="A255" s="348"/>
      <c r="B255" s="348"/>
      <c r="C255" s="270">
        <v>28</v>
      </c>
      <c r="D255" s="295" t="s">
        <v>600</v>
      </c>
      <c r="E255" s="599">
        <v>0.5</v>
      </c>
      <c r="F255" s="599">
        <v>1</v>
      </c>
      <c r="G255" s="279">
        <v>175</v>
      </c>
      <c r="H255" s="275" t="s">
        <v>625</v>
      </c>
      <c r="I255" s="629" t="s">
        <v>626</v>
      </c>
      <c r="J255" s="617" t="s">
        <v>454</v>
      </c>
      <c r="K255" s="545">
        <v>2</v>
      </c>
      <c r="L255" s="564" t="s">
        <v>61</v>
      </c>
      <c r="M255" s="280">
        <v>10</v>
      </c>
      <c r="N255" s="280">
        <v>14</v>
      </c>
      <c r="O255" s="570">
        <v>14</v>
      </c>
      <c r="P255" s="571">
        <v>14</v>
      </c>
      <c r="Q255" s="281"/>
      <c r="R255" s="568">
        <v>14</v>
      </c>
      <c r="S255" s="568"/>
      <c r="T255" s="568">
        <v>14</v>
      </c>
      <c r="U255" s="564"/>
      <c r="V255" s="525">
        <f>AH255/AH254</f>
        <v>1</v>
      </c>
      <c r="W255" s="279">
        <v>3</v>
      </c>
      <c r="X255" s="276" t="s">
        <v>465</v>
      </c>
      <c r="Y255" s="52"/>
      <c r="Z255" s="52">
        <f>23124000</f>
        <v>23124000</v>
      </c>
      <c r="AA255" s="65"/>
      <c r="AB255" s="52"/>
      <c r="AC255" s="52"/>
      <c r="AD255" s="52"/>
      <c r="AE255" s="52"/>
      <c r="AF255" s="52"/>
      <c r="AG255" s="52"/>
      <c r="AH255" s="28">
        <f>+Y255+Z255+AA255+AB255+AC255+AD255+AE255+AF255+AG255</f>
        <v>23124000</v>
      </c>
      <c r="AI255" s="36"/>
      <c r="AJ255" s="61">
        <v>23817720</v>
      </c>
      <c r="AK255" s="36"/>
      <c r="AL255" s="36"/>
      <c r="AM255" s="36"/>
      <c r="AN255" s="36"/>
      <c r="AO255" s="36"/>
      <c r="AP255" s="36"/>
      <c r="AQ255" s="36"/>
      <c r="AR255" s="31">
        <f>AI255+AJ255+AK255+AL255+AM255+AN255+AO255+AP255+AQ255</f>
        <v>23817720</v>
      </c>
      <c r="AS255" s="61"/>
      <c r="AT255" s="61">
        <v>24532251.600000001</v>
      </c>
      <c r="AU255" s="61"/>
      <c r="AV255" s="61"/>
      <c r="AW255" s="61"/>
      <c r="AX255" s="61"/>
      <c r="AY255" s="61"/>
      <c r="AZ255" s="61"/>
      <c r="BA255" s="61"/>
      <c r="BB255" s="61"/>
      <c r="BC255" s="61"/>
      <c r="BD255" s="61"/>
      <c r="BE255" s="33">
        <f>AS255+AT255+AU255+AV255+AW255+AX255+AY255+BC255+BD255</f>
        <v>24532251.600000001</v>
      </c>
      <c r="BF255" s="51"/>
      <c r="BG255" s="36">
        <v>25268219</v>
      </c>
      <c r="BH255" s="36"/>
      <c r="BI255" s="36"/>
      <c r="BJ255" s="36"/>
      <c r="BK255" s="36"/>
      <c r="BL255" s="36"/>
      <c r="BM255" s="36"/>
      <c r="BN255" s="36"/>
      <c r="BO255" s="31">
        <f>BF255+BG255+BH255+BI255+BJ255+BK255+BL255+BM255+BN255</f>
        <v>25268219</v>
      </c>
      <c r="BP255" s="35">
        <f>AH255+AR255+BE255+BO255</f>
        <v>96742190.599999994</v>
      </c>
      <c r="BQ255" s="291"/>
    </row>
    <row r="256" spans="1:69" ht="69.75" customHeight="1" x14ac:dyDescent="0.2">
      <c r="A256" s="348"/>
      <c r="B256" s="409"/>
      <c r="C256" s="292"/>
      <c r="D256" s="298"/>
      <c r="E256" s="423"/>
      <c r="F256" s="423"/>
      <c r="G256" s="279">
        <v>176</v>
      </c>
      <c r="H256" s="275" t="s">
        <v>627</v>
      </c>
      <c r="I256" s="519" t="s">
        <v>628</v>
      </c>
      <c r="J256" s="617" t="s">
        <v>454</v>
      </c>
      <c r="K256" s="545">
        <v>2</v>
      </c>
      <c r="L256" s="564" t="s">
        <v>61</v>
      </c>
      <c r="M256" s="280">
        <v>2</v>
      </c>
      <c r="N256" s="280">
        <v>2</v>
      </c>
      <c r="O256" s="570">
        <v>2</v>
      </c>
      <c r="P256" s="571">
        <v>2</v>
      </c>
      <c r="Q256" s="281"/>
      <c r="R256" s="568">
        <v>2</v>
      </c>
      <c r="S256" s="568"/>
      <c r="T256" s="568">
        <v>2</v>
      </c>
      <c r="U256" s="564"/>
      <c r="V256" s="624"/>
      <c r="W256" s="279">
        <v>3</v>
      </c>
      <c r="X256" s="276" t="s">
        <v>465</v>
      </c>
      <c r="Y256" s="52"/>
      <c r="Z256" s="52"/>
      <c r="AA256" s="52"/>
      <c r="AB256" s="52"/>
      <c r="AC256" s="52"/>
      <c r="AD256" s="52"/>
      <c r="AE256" s="52"/>
      <c r="AF256" s="52"/>
      <c r="AG256" s="52"/>
      <c r="AH256" s="28">
        <f>+Y256+Z256+AA256+AB256+AC256+AD256+AE256+AF256+AG256</f>
        <v>0</v>
      </c>
      <c r="AI256" s="36"/>
      <c r="AJ256" s="36"/>
      <c r="AK256" s="36"/>
      <c r="AL256" s="36"/>
      <c r="AM256" s="36"/>
      <c r="AN256" s="36"/>
      <c r="AO256" s="36"/>
      <c r="AP256" s="36"/>
      <c r="AQ256" s="36"/>
      <c r="AR256" s="31">
        <f>AI256+AJ256+AK256+AL256+AM256+AN256+AO256+AP256+AQ256</f>
        <v>0</v>
      </c>
      <c r="AS256" s="61"/>
      <c r="AT256" s="61"/>
      <c r="AU256" s="61"/>
      <c r="AV256" s="61"/>
      <c r="AW256" s="61"/>
      <c r="AX256" s="61"/>
      <c r="AY256" s="61"/>
      <c r="AZ256" s="61"/>
      <c r="BA256" s="61"/>
      <c r="BB256" s="61"/>
      <c r="BC256" s="61"/>
      <c r="BD256" s="61"/>
      <c r="BE256" s="33">
        <f>AS256+AT256+AU256+AV256+AW256+AX256+AY256+BC256+BD256</f>
        <v>0</v>
      </c>
      <c r="BF256" s="51"/>
      <c r="BG256" s="36"/>
      <c r="BH256" s="36"/>
      <c r="BI256" s="36"/>
      <c r="BJ256" s="36"/>
      <c r="BK256" s="36"/>
      <c r="BL256" s="36"/>
      <c r="BM256" s="36"/>
      <c r="BN256" s="36"/>
      <c r="BO256" s="31">
        <f>BF256+BG256+BH256+BI256+BJ256+BK256+BL256+BM256+BN256</f>
        <v>0</v>
      </c>
      <c r="BP256" s="35">
        <f>AH256+AR256+BE256+BO256</f>
        <v>0</v>
      </c>
      <c r="BQ256" s="291"/>
    </row>
    <row r="257" spans="1:69" ht="24.75" customHeight="1" x14ac:dyDescent="0.2">
      <c r="A257" s="348"/>
      <c r="B257" s="248">
        <v>15</v>
      </c>
      <c r="C257" s="346" t="s">
        <v>629</v>
      </c>
      <c r="D257" s="250"/>
      <c r="E257" s="251"/>
      <c r="F257" s="251"/>
      <c r="G257" s="252"/>
      <c r="H257" s="253"/>
      <c r="I257" s="253"/>
      <c r="J257" s="254"/>
      <c r="K257" s="252"/>
      <c r="L257" s="255"/>
      <c r="M257" s="253"/>
      <c r="N257" s="253"/>
      <c r="O257" s="118"/>
      <c r="P257" s="253"/>
      <c r="Q257" s="256"/>
      <c r="R257" s="118"/>
      <c r="S257" s="118"/>
      <c r="T257" s="118"/>
      <c r="U257" s="118"/>
      <c r="V257" s="118"/>
      <c r="W257" s="118"/>
      <c r="X257" s="118"/>
      <c r="Y257" s="147">
        <f t="shared" ref="Y257:AN257" si="238">Y258</f>
        <v>0</v>
      </c>
      <c r="Z257" s="147">
        <f t="shared" si="238"/>
        <v>125772000</v>
      </c>
      <c r="AA257" s="147">
        <f t="shared" si="238"/>
        <v>0</v>
      </c>
      <c r="AB257" s="147">
        <f t="shared" si="238"/>
        <v>0</v>
      </c>
      <c r="AC257" s="147">
        <f t="shared" si="238"/>
        <v>0</v>
      </c>
      <c r="AD257" s="147">
        <f t="shared" si="238"/>
        <v>0</v>
      </c>
      <c r="AE257" s="147">
        <f t="shared" si="238"/>
        <v>0</v>
      </c>
      <c r="AF257" s="147">
        <f t="shared" si="238"/>
        <v>0</v>
      </c>
      <c r="AG257" s="147">
        <f t="shared" si="238"/>
        <v>0</v>
      </c>
      <c r="AH257" s="147">
        <f t="shared" si="238"/>
        <v>125772000</v>
      </c>
      <c r="AI257" s="147">
        <f t="shared" si="238"/>
        <v>0</v>
      </c>
      <c r="AJ257" s="147">
        <f t="shared" si="238"/>
        <v>129545160</v>
      </c>
      <c r="AK257" s="147">
        <f t="shared" si="238"/>
        <v>0</v>
      </c>
      <c r="AL257" s="147">
        <f t="shared" si="238"/>
        <v>0</v>
      </c>
      <c r="AM257" s="147">
        <f t="shared" si="238"/>
        <v>0</v>
      </c>
      <c r="AN257" s="147">
        <f t="shared" si="238"/>
        <v>0</v>
      </c>
      <c r="AO257" s="147">
        <f t="shared" ref="AO257:BD257" si="239">AO258</f>
        <v>0</v>
      </c>
      <c r="AP257" s="147">
        <f t="shared" si="239"/>
        <v>0</v>
      </c>
      <c r="AQ257" s="147">
        <f t="shared" si="239"/>
        <v>0</v>
      </c>
      <c r="AR257" s="147">
        <f t="shared" si="239"/>
        <v>129545160</v>
      </c>
      <c r="AS257" s="148">
        <f t="shared" si="239"/>
        <v>0</v>
      </c>
      <c r="AT257" s="147">
        <f t="shared" si="239"/>
        <v>133431514.8</v>
      </c>
      <c r="AU257" s="147">
        <f t="shared" si="239"/>
        <v>0</v>
      </c>
      <c r="AV257" s="147">
        <f t="shared" si="239"/>
        <v>0</v>
      </c>
      <c r="AW257" s="147">
        <f t="shared" si="239"/>
        <v>0</v>
      </c>
      <c r="AX257" s="147">
        <f t="shared" si="239"/>
        <v>0</v>
      </c>
      <c r="AY257" s="147">
        <f t="shared" si="239"/>
        <v>0</v>
      </c>
      <c r="AZ257" s="149">
        <f t="shared" si="239"/>
        <v>0</v>
      </c>
      <c r="BA257" s="149">
        <f t="shared" si="239"/>
        <v>0</v>
      </c>
      <c r="BB257" s="149">
        <f t="shared" si="239"/>
        <v>0</v>
      </c>
      <c r="BC257" s="147">
        <f t="shared" si="239"/>
        <v>0</v>
      </c>
      <c r="BD257" s="147">
        <f t="shared" si="239"/>
        <v>0</v>
      </c>
      <c r="BE257" s="172">
        <f>BE258</f>
        <v>133431514.8</v>
      </c>
      <c r="BF257" s="118"/>
      <c r="BG257" s="118"/>
      <c r="BH257" s="118"/>
      <c r="BI257" s="118"/>
      <c r="BJ257" s="118"/>
      <c r="BK257" s="118"/>
      <c r="BL257" s="118"/>
      <c r="BM257" s="118"/>
      <c r="BN257" s="118"/>
      <c r="BO257" s="147">
        <f>BO258</f>
        <v>137434460.24399999</v>
      </c>
      <c r="BP257" s="149">
        <f>BP258</f>
        <v>526183135.04400003</v>
      </c>
      <c r="BQ257" s="291"/>
    </row>
    <row r="258" spans="1:69" ht="24.75" customHeight="1" x14ac:dyDescent="0.2">
      <c r="A258" s="348"/>
      <c r="B258" s="345"/>
      <c r="C258" s="260">
        <v>55</v>
      </c>
      <c r="D258" s="261" t="s">
        <v>630</v>
      </c>
      <c r="E258" s="264"/>
      <c r="F258" s="264"/>
      <c r="G258" s="263"/>
      <c r="H258" s="264"/>
      <c r="I258" s="264"/>
      <c r="J258" s="263"/>
      <c r="K258" s="265"/>
      <c r="L258" s="266"/>
      <c r="M258" s="264"/>
      <c r="N258" s="264"/>
      <c r="O258" s="104"/>
      <c r="P258" s="264"/>
      <c r="Q258" s="267"/>
      <c r="R258" s="264"/>
      <c r="S258" s="264"/>
      <c r="T258" s="265"/>
      <c r="U258" s="265"/>
      <c r="V258" s="349"/>
      <c r="W258" s="265"/>
      <c r="X258" s="265"/>
      <c r="Y258" s="24">
        <f t="shared" ref="Y258:AG258" si="240">SUM(Y259:Y261)</f>
        <v>0</v>
      </c>
      <c r="Z258" s="24">
        <f t="shared" si="240"/>
        <v>125772000</v>
      </c>
      <c r="AA258" s="24">
        <f t="shared" si="240"/>
        <v>0</v>
      </c>
      <c r="AB258" s="24">
        <f t="shared" si="240"/>
        <v>0</v>
      </c>
      <c r="AC258" s="24">
        <f t="shared" si="240"/>
        <v>0</v>
      </c>
      <c r="AD258" s="24">
        <f t="shared" si="240"/>
        <v>0</v>
      </c>
      <c r="AE258" s="24">
        <f t="shared" si="240"/>
        <v>0</v>
      </c>
      <c r="AF258" s="24">
        <f t="shared" si="240"/>
        <v>0</v>
      </c>
      <c r="AG258" s="24">
        <f t="shared" si="240"/>
        <v>0</v>
      </c>
      <c r="AH258" s="25">
        <f>SUM(AH259:AH261)</f>
        <v>125772000</v>
      </c>
      <c r="AI258" s="24">
        <f t="shared" ref="AI258:AX258" si="241">SUM(AI259:AI261)</f>
        <v>0</v>
      </c>
      <c r="AJ258" s="24">
        <f t="shared" si="241"/>
        <v>129545160</v>
      </c>
      <c r="AK258" s="24">
        <f t="shared" si="241"/>
        <v>0</v>
      </c>
      <c r="AL258" s="24">
        <f t="shared" si="241"/>
        <v>0</v>
      </c>
      <c r="AM258" s="24">
        <f t="shared" si="241"/>
        <v>0</v>
      </c>
      <c r="AN258" s="24">
        <f t="shared" si="241"/>
        <v>0</v>
      </c>
      <c r="AO258" s="24">
        <f t="shared" si="241"/>
        <v>0</v>
      </c>
      <c r="AP258" s="24">
        <f t="shared" si="241"/>
        <v>0</v>
      </c>
      <c r="AQ258" s="24">
        <f t="shared" si="241"/>
        <v>0</v>
      </c>
      <c r="AR258" s="24">
        <f t="shared" si="241"/>
        <v>129545160</v>
      </c>
      <c r="AS258" s="24">
        <f t="shared" si="241"/>
        <v>0</v>
      </c>
      <c r="AT258" s="24">
        <f t="shared" si="241"/>
        <v>133431514.8</v>
      </c>
      <c r="AU258" s="24">
        <f t="shared" si="241"/>
        <v>0</v>
      </c>
      <c r="AV258" s="24">
        <f t="shared" si="241"/>
        <v>0</v>
      </c>
      <c r="AW258" s="24">
        <f t="shared" si="241"/>
        <v>0</v>
      </c>
      <c r="AX258" s="24">
        <f t="shared" si="241"/>
        <v>0</v>
      </c>
      <c r="AY258" s="24">
        <f t="shared" ref="AY258:BD258" si="242">SUM(AY259:AY261)</f>
        <v>0</v>
      </c>
      <c r="AZ258" s="24">
        <f t="shared" si="242"/>
        <v>0</v>
      </c>
      <c r="BA258" s="24">
        <f t="shared" si="242"/>
        <v>0</v>
      </c>
      <c r="BB258" s="24">
        <f t="shared" si="242"/>
        <v>0</v>
      </c>
      <c r="BC258" s="24">
        <f t="shared" si="242"/>
        <v>0</v>
      </c>
      <c r="BD258" s="24">
        <f t="shared" si="242"/>
        <v>0</v>
      </c>
      <c r="BE258" s="24">
        <f>SUM(BE259:BE261)</f>
        <v>133431514.8</v>
      </c>
      <c r="BF258" s="26"/>
      <c r="BG258" s="26"/>
      <c r="BH258" s="26"/>
      <c r="BI258" s="26"/>
      <c r="BJ258" s="26"/>
      <c r="BK258" s="26"/>
      <c r="BL258" s="26"/>
      <c r="BM258" s="26"/>
      <c r="BN258" s="26"/>
      <c r="BO258" s="27">
        <f>SUM(BO259:BO261)</f>
        <v>137434460.24399999</v>
      </c>
      <c r="BP258" s="24">
        <f>SUM(BP259:BP261)</f>
        <v>526183135.04400003</v>
      </c>
      <c r="BQ258" s="291"/>
    </row>
    <row r="259" spans="1:69" ht="86.25" customHeight="1" x14ac:dyDescent="0.2">
      <c r="A259" s="348"/>
      <c r="B259" s="348"/>
      <c r="C259" s="302" t="s">
        <v>631</v>
      </c>
      <c r="D259" s="271" t="s">
        <v>632</v>
      </c>
      <c r="E259" s="620">
        <v>2</v>
      </c>
      <c r="F259" s="620">
        <v>2</v>
      </c>
      <c r="G259" s="279">
        <v>177</v>
      </c>
      <c r="H259" s="275" t="s">
        <v>633</v>
      </c>
      <c r="I259" s="519" t="s">
        <v>634</v>
      </c>
      <c r="J259" s="617" t="s">
        <v>454</v>
      </c>
      <c r="K259" s="545">
        <v>2</v>
      </c>
      <c r="L259" s="564" t="s">
        <v>61</v>
      </c>
      <c r="M259" s="280">
        <v>2</v>
      </c>
      <c r="N259" s="280">
        <v>2</v>
      </c>
      <c r="O259" s="570">
        <v>2</v>
      </c>
      <c r="P259" s="571">
        <v>2</v>
      </c>
      <c r="Q259" s="281"/>
      <c r="R259" s="568">
        <v>2</v>
      </c>
      <c r="S259" s="568"/>
      <c r="T259" s="568">
        <v>2</v>
      </c>
      <c r="U259" s="564"/>
      <c r="V259" s="624"/>
      <c r="W259" s="279">
        <v>3</v>
      </c>
      <c r="X259" s="276" t="s">
        <v>465</v>
      </c>
      <c r="Y259" s="52"/>
      <c r="Z259" s="52"/>
      <c r="AA259" s="52"/>
      <c r="AB259" s="52"/>
      <c r="AC259" s="52"/>
      <c r="AD259" s="52"/>
      <c r="AE259" s="52"/>
      <c r="AF259" s="52"/>
      <c r="AG259" s="52"/>
      <c r="AH259" s="28">
        <f>+Y259+Z259+AA259+AB259+AC259+AD259+AE259+AF259+AG259</f>
        <v>0</v>
      </c>
      <c r="AI259" s="36"/>
      <c r="AJ259" s="36"/>
      <c r="AK259" s="36"/>
      <c r="AL259" s="36"/>
      <c r="AM259" s="36"/>
      <c r="AN259" s="36"/>
      <c r="AO259" s="36"/>
      <c r="AP259" s="36"/>
      <c r="AQ259" s="36"/>
      <c r="AR259" s="31">
        <f>AI259+AJ259+AK259+AL259+AM259+AN259+AO259+AP259+AQ259</f>
        <v>0</v>
      </c>
      <c r="AS259" s="61"/>
      <c r="AT259" s="61"/>
      <c r="AU259" s="61"/>
      <c r="AV259" s="61"/>
      <c r="AW259" s="61"/>
      <c r="AX259" s="61"/>
      <c r="AY259" s="61"/>
      <c r="AZ259" s="61"/>
      <c r="BA259" s="61"/>
      <c r="BB259" s="61"/>
      <c r="BC259" s="61"/>
      <c r="BD259" s="61"/>
      <c r="BE259" s="33">
        <f>AS259+AT259+AU259+AV259+AW259+AX259+AY259+BC259+BD259</f>
        <v>0</v>
      </c>
      <c r="BF259" s="51"/>
      <c r="BG259" s="36"/>
      <c r="BH259" s="36"/>
      <c r="BI259" s="36"/>
      <c r="BJ259" s="36"/>
      <c r="BK259" s="36"/>
      <c r="BL259" s="36"/>
      <c r="BM259" s="36"/>
      <c r="BN259" s="36"/>
      <c r="BO259" s="31">
        <f>BF259+BG259+BH259+BI259+BJ259+BK259+BL259+BM259+BN259</f>
        <v>0</v>
      </c>
      <c r="BP259" s="35">
        <f>AH259+AR259+BE259+BO259</f>
        <v>0</v>
      </c>
      <c r="BQ259" s="291"/>
    </row>
    <row r="260" spans="1:69" ht="177.75" customHeight="1" x14ac:dyDescent="0.2">
      <c r="A260" s="348"/>
      <c r="B260" s="348"/>
      <c r="C260" s="302" t="s">
        <v>635</v>
      </c>
      <c r="D260" s="271" t="s">
        <v>636</v>
      </c>
      <c r="E260" s="630">
        <v>0</v>
      </c>
      <c r="F260" s="630">
        <v>0.8</v>
      </c>
      <c r="G260" s="279">
        <v>178</v>
      </c>
      <c r="H260" s="275" t="s">
        <v>637</v>
      </c>
      <c r="I260" s="519" t="s">
        <v>638</v>
      </c>
      <c r="J260" s="617" t="s">
        <v>454</v>
      </c>
      <c r="K260" s="545">
        <v>2</v>
      </c>
      <c r="L260" s="564" t="s">
        <v>61</v>
      </c>
      <c r="M260" s="280">
        <v>0</v>
      </c>
      <c r="N260" s="280">
        <v>3</v>
      </c>
      <c r="O260" s="570">
        <v>3</v>
      </c>
      <c r="P260" s="571">
        <v>3</v>
      </c>
      <c r="Q260" s="281"/>
      <c r="R260" s="568">
        <v>3</v>
      </c>
      <c r="S260" s="568"/>
      <c r="T260" s="568">
        <v>3</v>
      </c>
      <c r="U260" s="564"/>
      <c r="V260" s="525">
        <f>AH260/AH258</f>
        <v>1</v>
      </c>
      <c r="W260" s="279">
        <v>3</v>
      </c>
      <c r="X260" s="276" t="s">
        <v>465</v>
      </c>
      <c r="Y260" s="52"/>
      <c r="Z260" s="52">
        <v>125772000</v>
      </c>
      <c r="AA260" s="52"/>
      <c r="AB260" s="52"/>
      <c r="AC260" s="52"/>
      <c r="AD260" s="52"/>
      <c r="AE260" s="52"/>
      <c r="AF260" s="52"/>
      <c r="AG260" s="52"/>
      <c r="AH260" s="28">
        <f>+Y260+Z260+AA260+AB260+AC260+AD260+AE260+AF260+AG260</f>
        <v>125772000</v>
      </c>
      <c r="AI260" s="36"/>
      <c r="AJ260" s="61">
        <v>129545160</v>
      </c>
      <c r="AK260" s="36"/>
      <c r="AL260" s="36"/>
      <c r="AM260" s="36"/>
      <c r="AN260" s="36"/>
      <c r="AO260" s="36"/>
      <c r="AP260" s="36"/>
      <c r="AQ260" s="36"/>
      <c r="AR260" s="31">
        <f>AI260+AJ260+AK260+AL260+AM260+AN260+AO260+AP260+AQ260</f>
        <v>129545160</v>
      </c>
      <c r="AS260" s="61"/>
      <c r="AT260" s="61">
        <v>133431514.8</v>
      </c>
      <c r="AU260" s="61"/>
      <c r="AV260" s="61"/>
      <c r="AW260" s="61"/>
      <c r="AX260" s="61"/>
      <c r="AY260" s="61"/>
      <c r="AZ260" s="61"/>
      <c r="BA260" s="61"/>
      <c r="BB260" s="61"/>
      <c r="BC260" s="61"/>
      <c r="BD260" s="61"/>
      <c r="BE260" s="33">
        <f>AS260+AT260+AU260+AV260+AW260+AX260+AY260+BC260+BD260</f>
        <v>133431514.8</v>
      </c>
      <c r="BF260" s="51"/>
      <c r="BG260" s="36">
        <v>137434460.24399999</v>
      </c>
      <c r="BH260" s="36"/>
      <c r="BI260" s="36"/>
      <c r="BJ260" s="36"/>
      <c r="BK260" s="36"/>
      <c r="BL260" s="36"/>
      <c r="BM260" s="36"/>
      <c r="BN260" s="36"/>
      <c r="BO260" s="31">
        <f>BF260+BG260+BH260+BI260+BJ260+BK260+BL260+BM260+BN260</f>
        <v>137434460.24399999</v>
      </c>
      <c r="BP260" s="35">
        <f>AH260+AR260+BE260+BO260</f>
        <v>526183135.04400003</v>
      </c>
      <c r="BQ260" s="291"/>
    </row>
    <row r="261" spans="1:69" ht="86.25" customHeight="1" x14ac:dyDescent="0.2">
      <c r="A261" s="348"/>
      <c r="B261" s="409"/>
      <c r="C261" s="292" t="s">
        <v>639</v>
      </c>
      <c r="D261" s="271" t="s">
        <v>640</v>
      </c>
      <c r="E261" s="630" t="s">
        <v>56</v>
      </c>
      <c r="F261" s="630">
        <v>0.9</v>
      </c>
      <c r="G261" s="279">
        <v>179</v>
      </c>
      <c r="H261" s="275" t="s">
        <v>641</v>
      </c>
      <c r="I261" s="519" t="s">
        <v>642</v>
      </c>
      <c r="J261" s="617" t="s">
        <v>454</v>
      </c>
      <c r="K261" s="545">
        <v>2</v>
      </c>
      <c r="L261" s="564" t="s">
        <v>61</v>
      </c>
      <c r="M261" s="280">
        <v>4</v>
      </c>
      <c r="N261" s="280">
        <v>4</v>
      </c>
      <c r="O261" s="570">
        <v>4</v>
      </c>
      <c r="P261" s="571">
        <v>4</v>
      </c>
      <c r="Q261" s="281"/>
      <c r="R261" s="568">
        <v>4</v>
      </c>
      <c r="S261" s="568"/>
      <c r="T261" s="568">
        <v>4</v>
      </c>
      <c r="U261" s="564"/>
      <c r="V261" s="624"/>
      <c r="W261" s="279">
        <v>3</v>
      </c>
      <c r="X261" s="276" t="s">
        <v>465</v>
      </c>
      <c r="Y261" s="52"/>
      <c r="Z261" s="52"/>
      <c r="AA261" s="52"/>
      <c r="AB261" s="52"/>
      <c r="AC261" s="52"/>
      <c r="AD261" s="52"/>
      <c r="AE261" s="52"/>
      <c r="AF261" s="52"/>
      <c r="AG261" s="52"/>
      <c r="AH261" s="28">
        <f>+Y261+Z261+AA261+AB261+AC261+AD261+AE261+AF261+AG261</f>
        <v>0</v>
      </c>
      <c r="AI261" s="36"/>
      <c r="AJ261" s="36"/>
      <c r="AK261" s="36"/>
      <c r="AL261" s="36"/>
      <c r="AM261" s="36"/>
      <c r="AN261" s="36"/>
      <c r="AO261" s="36"/>
      <c r="AP261" s="36"/>
      <c r="AQ261" s="36"/>
      <c r="AR261" s="31">
        <f>AI261+AJ261+AK261+AL261+AM261+AN261+AO261+AP261+AQ261</f>
        <v>0</v>
      </c>
      <c r="AS261" s="61"/>
      <c r="AT261" s="61"/>
      <c r="AU261" s="61"/>
      <c r="AV261" s="61"/>
      <c r="AW261" s="61"/>
      <c r="AX261" s="61"/>
      <c r="AY261" s="61"/>
      <c r="AZ261" s="61"/>
      <c r="BA261" s="61"/>
      <c r="BB261" s="61"/>
      <c r="BC261" s="61"/>
      <c r="BD261" s="61"/>
      <c r="BE261" s="33">
        <f>AS261+AT261+AU261+AV261+AW261+AX261+AY261+BC261+BD261</f>
        <v>0</v>
      </c>
      <c r="BF261" s="51"/>
      <c r="BG261" s="36"/>
      <c r="BH261" s="36"/>
      <c r="BI261" s="36"/>
      <c r="BJ261" s="36"/>
      <c r="BK261" s="36"/>
      <c r="BL261" s="36"/>
      <c r="BM261" s="36"/>
      <c r="BN261" s="36"/>
      <c r="BO261" s="31">
        <f>BF261+BG261+BH261+BI261+BJ261+BK261+BL261+BM261+BN261</f>
        <v>0</v>
      </c>
      <c r="BP261" s="77">
        <f>AH261+AR261+BE261+BO261</f>
        <v>0</v>
      </c>
      <c r="BQ261" s="291"/>
    </row>
    <row r="262" spans="1:69" ht="24.75" customHeight="1" x14ac:dyDescent="0.2">
      <c r="A262" s="348"/>
      <c r="B262" s="248">
        <v>16</v>
      </c>
      <c r="C262" s="346" t="s">
        <v>643</v>
      </c>
      <c r="D262" s="250"/>
      <c r="E262" s="250"/>
      <c r="F262" s="251"/>
      <c r="G262" s="252"/>
      <c r="H262" s="253"/>
      <c r="I262" s="253"/>
      <c r="J262" s="254"/>
      <c r="K262" s="252"/>
      <c r="L262" s="255"/>
      <c r="M262" s="253"/>
      <c r="N262" s="253"/>
      <c r="O262" s="118"/>
      <c r="P262" s="253"/>
      <c r="Q262" s="256"/>
      <c r="R262" s="253"/>
      <c r="S262" s="253"/>
      <c r="T262" s="252"/>
      <c r="U262" s="252"/>
      <c r="V262" s="347"/>
      <c r="W262" s="252"/>
      <c r="X262" s="252"/>
      <c r="Y262" s="20">
        <f t="shared" ref="Y262:AG262" si="243">Y263+Y266</f>
        <v>0</v>
      </c>
      <c r="Z262" s="20">
        <f t="shared" si="243"/>
        <v>0</v>
      </c>
      <c r="AA262" s="20">
        <f t="shared" si="243"/>
        <v>100000000</v>
      </c>
      <c r="AB262" s="20">
        <f t="shared" si="243"/>
        <v>0</v>
      </c>
      <c r="AC262" s="20">
        <f t="shared" si="243"/>
        <v>0</v>
      </c>
      <c r="AD262" s="20">
        <f t="shared" si="243"/>
        <v>0</v>
      </c>
      <c r="AE262" s="20">
        <f t="shared" si="243"/>
        <v>0</v>
      </c>
      <c r="AF262" s="20">
        <f t="shared" si="243"/>
        <v>0</v>
      </c>
      <c r="AG262" s="20">
        <f t="shared" si="243"/>
        <v>0</v>
      </c>
      <c r="AH262" s="21">
        <f>AH263+AH266</f>
        <v>100000000</v>
      </c>
      <c r="AI262" s="20">
        <f t="shared" ref="AI262:AX262" si="244">AI263+AI266</f>
        <v>0</v>
      </c>
      <c r="AJ262" s="20">
        <f t="shared" si="244"/>
        <v>0</v>
      </c>
      <c r="AK262" s="20">
        <f t="shared" si="244"/>
        <v>100000000</v>
      </c>
      <c r="AL262" s="20">
        <f t="shared" si="244"/>
        <v>0</v>
      </c>
      <c r="AM262" s="20">
        <f t="shared" si="244"/>
        <v>0</v>
      </c>
      <c r="AN262" s="20">
        <f t="shared" si="244"/>
        <v>0</v>
      </c>
      <c r="AO262" s="20">
        <f t="shared" si="244"/>
        <v>0</v>
      </c>
      <c r="AP262" s="20">
        <f t="shared" si="244"/>
        <v>0</v>
      </c>
      <c r="AQ262" s="20">
        <f t="shared" si="244"/>
        <v>0</v>
      </c>
      <c r="AR262" s="20">
        <f t="shared" si="244"/>
        <v>100000000</v>
      </c>
      <c r="AS262" s="20">
        <f t="shared" si="244"/>
        <v>0</v>
      </c>
      <c r="AT262" s="20">
        <f t="shared" si="244"/>
        <v>0</v>
      </c>
      <c r="AU262" s="20">
        <f t="shared" si="244"/>
        <v>90000000</v>
      </c>
      <c r="AV262" s="20">
        <f t="shared" si="244"/>
        <v>0</v>
      </c>
      <c r="AW262" s="20">
        <f t="shared" si="244"/>
        <v>0</v>
      </c>
      <c r="AX262" s="20">
        <f t="shared" si="244"/>
        <v>0</v>
      </c>
      <c r="AY262" s="20">
        <f t="shared" ref="AY262:BD262" si="245">AY263+AY266</f>
        <v>0</v>
      </c>
      <c r="AZ262" s="20">
        <f t="shared" si="245"/>
        <v>0</v>
      </c>
      <c r="BA262" s="20">
        <f t="shared" si="245"/>
        <v>0</v>
      </c>
      <c r="BB262" s="20">
        <f t="shared" si="245"/>
        <v>0</v>
      </c>
      <c r="BC262" s="20">
        <f t="shared" si="245"/>
        <v>0</v>
      </c>
      <c r="BD262" s="20">
        <f t="shared" si="245"/>
        <v>0</v>
      </c>
      <c r="BE262" s="20">
        <f>BE263+BE266</f>
        <v>90000000</v>
      </c>
      <c r="BF262" s="22"/>
      <c r="BG262" s="22"/>
      <c r="BH262" s="22"/>
      <c r="BI262" s="22"/>
      <c r="BJ262" s="22"/>
      <c r="BK262" s="22"/>
      <c r="BL262" s="22"/>
      <c r="BM262" s="22"/>
      <c r="BN262" s="22"/>
      <c r="BO262" s="23">
        <f>BO263+BO266</f>
        <v>90000000</v>
      </c>
      <c r="BP262" s="20">
        <f>BP263+BP266</f>
        <v>380000000</v>
      </c>
      <c r="BQ262" s="291"/>
    </row>
    <row r="263" spans="1:69" ht="24.75" customHeight="1" x14ac:dyDescent="0.2">
      <c r="A263" s="348"/>
      <c r="B263" s="345"/>
      <c r="C263" s="260">
        <v>56</v>
      </c>
      <c r="D263" s="261" t="s">
        <v>644</v>
      </c>
      <c r="E263" s="264"/>
      <c r="F263" s="264"/>
      <c r="G263" s="263"/>
      <c r="H263" s="264"/>
      <c r="I263" s="264"/>
      <c r="J263" s="263"/>
      <c r="K263" s="265"/>
      <c r="L263" s="266"/>
      <c r="M263" s="264"/>
      <c r="N263" s="264"/>
      <c r="O263" s="104"/>
      <c r="P263" s="264"/>
      <c r="Q263" s="267"/>
      <c r="R263" s="264"/>
      <c r="S263" s="264"/>
      <c r="T263" s="265"/>
      <c r="U263" s="265"/>
      <c r="V263" s="349"/>
      <c r="W263" s="265"/>
      <c r="X263" s="265"/>
      <c r="Y263" s="24">
        <f t="shared" ref="Y263:AG263" si="246">SUM(Y264:Y265)</f>
        <v>0</v>
      </c>
      <c r="Z263" s="24">
        <f t="shared" si="246"/>
        <v>0</v>
      </c>
      <c r="AA263" s="24">
        <f t="shared" si="246"/>
        <v>60000000</v>
      </c>
      <c r="AB263" s="24">
        <f t="shared" si="246"/>
        <v>0</v>
      </c>
      <c r="AC263" s="24">
        <f t="shared" si="246"/>
        <v>0</v>
      </c>
      <c r="AD263" s="24">
        <f t="shared" si="246"/>
        <v>0</v>
      </c>
      <c r="AE263" s="24">
        <f t="shared" si="246"/>
        <v>0</v>
      </c>
      <c r="AF263" s="24">
        <f t="shared" si="246"/>
        <v>0</v>
      </c>
      <c r="AG263" s="24">
        <f t="shared" si="246"/>
        <v>0</v>
      </c>
      <c r="AH263" s="25">
        <f>SUM(AH264:AH265)</f>
        <v>60000000</v>
      </c>
      <c r="AI263" s="24">
        <f t="shared" ref="AI263:AX263" si="247">SUM(AI264:AI265)</f>
        <v>0</v>
      </c>
      <c r="AJ263" s="24">
        <f t="shared" si="247"/>
        <v>0</v>
      </c>
      <c r="AK263" s="24">
        <f t="shared" si="247"/>
        <v>60000000</v>
      </c>
      <c r="AL263" s="24">
        <f t="shared" si="247"/>
        <v>0</v>
      </c>
      <c r="AM263" s="24">
        <f t="shared" si="247"/>
        <v>0</v>
      </c>
      <c r="AN263" s="24">
        <f t="shared" si="247"/>
        <v>0</v>
      </c>
      <c r="AO263" s="24">
        <f t="shared" si="247"/>
        <v>0</v>
      </c>
      <c r="AP263" s="24">
        <f t="shared" si="247"/>
        <v>0</v>
      </c>
      <c r="AQ263" s="24">
        <f t="shared" si="247"/>
        <v>0</v>
      </c>
      <c r="AR263" s="24">
        <f t="shared" si="247"/>
        <v>60000000</v>
      </c>
      <c r="AS263" s="24">
        <f t="shared" si="247"/>
        <v>0</v>
      </c>
      <c r="AT263" s="24">
        <f t="shared" si="247"/>
        <v>0</v>
      </c>
      <c r="AU263" s="24">
        <f t="shared" si="247"/>
        <v>60000000</v>
      </c>
      <c r="AV263" s="24">
        <f t="shared" si="247"/>
        <v>0</v>
      </c>
      <c r="AW263" s="24">
        <f t="shared" si="247"/>
        <v>0</v>
      </c>
      <c r="AX263" s="24">
        <f t="shared" si="247"/>
        <v>0</v>
      </c>
      <c r="AY263" s="24">
        <f t="shared" ref="AY263:BD263" si="248">SUM(AY264:AY265)</f>
        <v>0</v>
      </c>
      <c r="AZ263" s="24">
        <f t="shared" si="248"/>
        <v>0</v>
      </c>
      <c r="BA263" s="24">
        <f t="shared" si="248"/>
        <v>0</v>
      </c>
      <c r="BB263" s="24">
        <f t="shared" si="248"/>
        <v>0</v>
      </c>
      <c r="BC263" s="24">
        <f t="shared" si="248"/>
        <v>0</v>
      </c>
      <c r="BD263" s="24">
        <f t="shared" si="248"/>
        <v>0</v>
      </c>
      <c r="BE263" s="24">
        <f>SUM(BE264:BE265)</f>
        <v>60000000</v>
      </c>
      <c r="BF263" s="26"/>
      <c r="BG263" s="26"/>
      <c r="BH263" s="26"/>
      <c r="BI263" s="26"/>
      <c r="BJ263" s="26"/>
      <c r="BK263" s="26"/>
      <c r="BL263" s="26"/>
      <c r="BM263" s="26"/>
      <c r="BN263" s="26"/>
      <c r="BO263" s="27">
        <f>SUM(BO264:BO265)</f>
        <v>60000000</v>
      </c>
      <c r="BP263" s="24">
        <f>SUM(BP264:BP265)</f>
        <v>240000000</v>
      </c>
      <c r="BQ263" s="291"/>
    </row>
    <row r="264" spans="1:69" ht="84.75" customHeight="1" x14ac:dyDescent="0.2">
      <c r="A264" s="348"/>
      <c r="B264" s="348"/>
      <c r="C264" s="302">
        <v>29</v>
      </c>
      <c r="D264" s="605" t="s">
        <v>556</v>
      </c>
      <c r="E264" s="273" t="s">
        <v>557</v>
      </c>
      <c r="F264" s="273" t="s">
        <v>557</v>
      </c>
      <c r="G264" s="279">
        <v>180</v>
      </c>
      <c r="H264" s="275" t="s">
        <v>645</v>
      </c>
      <c r="I264" s="271" t="s">
        <v>646</v>
      </c>
      <c r="J264" s="276" t="s">
        <v>647</v>
      </c>
      <c r="K264" s="276">
        <v>14</v>
      </c>
      <c r="L264" s="277" t="s">
        <v>61</v>
      </c>
      <c r="M264" s="280">
        <v>0</v>
      </c>
      <c r="N264" s="280">
        <v>1</v>
      </c>
      <c r="O264" s="279">
        <v>1</v>
      </c>
      <c r="P264" s="620">
        <v>1</v>
      </c>
      <c r="Q264" s="281"/>
      <c r="R264" s="280">
        <v>1</v>
      </c>
      <c r="S264" s="280"/>
      <c r="T264" s="280">
        <v>1</v>
      </c>
      <c r="U264" s="277"/>
      <c r="V264" s="408">
        <f>AH264/AH263</f>
        <v>0.79166666666666663</v>
      </c>
      <c r="W264" s="280">
        <v>4</v>
      </c>
      <c r="X264" s="277" t="s">
        <v>116</v>
      </c>
      <c r="Y264" s="56"/>
      <c r="Z264" s="56"/>
      <c r="AA264" s="52">
        <v>47500000</v>
      </c>
      <c r="AB264" s="52"/>
      <c r="AC264" s="56"/>
      <c r="AD264" s="56"/>
      <c r="AE264" s="56"/>
      <c r="AF264" s="56"/>
      <c r="AG264" s="56"/>
      <c r="AH264" s="28">
        <f>+Y264+Z264+AA264+AB264+AC264+AD264+AE264+AF264+AG264</f>
        <v>47500000</v>
      </c>
      <c r="AI264" s="36"/>
      <c r="AJ264" s="36"/>
      <c r="AK264" s="36">
        <v>47500000</v>
      </c>
      <c r="AL264" s="36"/>
      <c r="AM264" s="36"/>
      <c r="AN264" s="36"/>
      <c r="AO264" s="36"/>
      <c r="AP264" s="36"/>
      <c r="AQ264" s="36"/>
      <c r="AR264" s="31">
        <f>AI264+AJ264+AK264+AL264+AM264+AN264+AO264+AP264+AQ264</f>
        <v>47500000</v>
      </c>
      <c r="AS264" s="36"/>
      <c r="AT264" s="36"/>
      <c r="AU264" s="36">
        <v>47500000</v>
      </c>
      <c r="AV264" s="36"/>
      <c r="AW264" s="36"/>
      <c r="AX264" s="36"/>
      <c r="AY264" s="36"/>
      <c r="AZ264" s="36"/>
      <c r="BA264" s="36"/>
      <c r="BB264" s="36"/>
      <c r="BC264" s="36"/>
      <c r="BD264" s="36"/>
      <c r="BE264" s="33">
        <f>AS264+AT264+AU264+AV264+AW264+AX264+AY264+BC264+BD264</f>
        <v>47500000</v>
      </c>
      <c r="BF264" s="51"/>
      <c r="BG264" s="36"/>
      <c r="BH264" s="36">
        <v>47500000</v>
      </c>
      <c r="BI264" s="36"/>
      <c r="BJ264" s="36"/>
      <c r="BK264" s="36"/>
      <c r="BL264" s="36"/>
      <c r="BM264" s="36"/>
      <c r="BN264" s="36"/>
      <c r="BO264" s="31">
        <f>BF264+BG264+BH264+BI264+BJ264+BK264+BL264+BM264+BN264</f>
        <v>47500000</v>
      </c>
      <c r="BP264" s="35">
        <f>AH264+AR264+BE264+BO264</f>
        <v>190000000</v>
      </c>
      <c r="BQ264" s="291"/>
    </row>
    <row r="265" spans="1:69" ht="84.75" customHeight="1" x14ac:dyDescent="0.2">
      <c r="A265" s="348"/>
      <c r="B265" s="348"/>
      <c r="C265" s="294">
        <v>30</v>
      </c>
      <c r="D265" s="605" t="s">
        <v>648</v>
      </c>
      <c r="E265" s="631" t="s">
        <v>649</v>
      </c>
      <c r="F265" s="429" t="s">
        <v>649</v>
      </c>
      <c r="G265" s="279">
        <v>181</v>
      </c>
      <c r="H265" s="275" t="s">
        <v>650</v>
      </c>
      <c r="I265" s="271" t="s">
        <v>651</v>
      </c>
      <c r="J265" s="276" t="s">
        <v>647</v>
      </c>
      <c r="K265" s="276">
        <v>14</v>
      </c>
      <c r="L265" s="277" t="s">
        <v>61</v>
      </c>
      <c r="M265" s="280">
        <v>6</v>
      </c>
      <c r="N265" s="280">
        <v>6</v>
      </c>
      <c r="O265" s="279">
        <v>6</v>
      </c>
      <c r="P265" s="632">
        <v>6</v>
      </c>
      <c r="Q265" s="281"/>
      <c r="R265" s="280">
        <v>6</v>
      </c>
      <c r="S265" s="280"/>
      <c r="T265" s="280">
        <v>6</v>
      </c>
      <c r="U265" s="277"/>
      <c r="V265" s="408">
        <f>AH265/AH263</f>
        <v>0.20833333333333334</v>
      </c>
      <c r="W265" s="280">
        <v>4</v>
      </c>
      <c r="X265" s="277" t="s">
        <v>116</v>
      </c>
      <c r="Y265" s="56"/>
      <c r="Z265" s="56"/>
      <c r="AA265" s="52">
        <v>12500000</v>
      </c>
      <c r="AB265" s="52"/>
      <c r="AC265" s="56"/>
      <c r="AD265" s="56"/>
      <c r="AE265" s="56"/>
      <c r="AF265" s="56"/>
      <c r="AG265" s="56"/>
      <c r="AH265" s="28">
        <f>+Y265+Z265+AA265+AB265+AC265+AD265+AE265+AF265+AG265</f>
        <v>12500000</v>
      </c>
      <c r="AI265" s="36"/>
      <c r="AJ265" s="36"/>
      <c r="AK265" s="36">
        <v>12500000</v>
      </c>
      <c r="AL265" s="36"/>
      <c r="AM265" s="36"/>
      <c r="AN265" s="36"/>
      <c r="AO265" s="36"/>
      <c r="AP265" s="36"/>
      <c r="AQ265" s="36"/>
      <c r="AR265" s="31">
        <f>AI265+AJ265+AK265+AL265+AM265+AN265+AO265+AP265+AQ265</f>
        <v>12500000</v>
      </c>
      <c r="AS265" s="36"/>
      <c r="AT265" s="36"/>
      <c r="AU265" s="36">
        <v>12500000</v>
      </c>
      <c r="AV265" s="36"/>
      <c r="AW265" s="36"/>
      <c r="AX265" s="36"/>
      <c r="AY265" s="36"/>
      <c r="AZ265" s="36"/>
      <c r="BA265" s="36"/>
      <c r="BB265" s="36"/>
      <c r="BC265" s="36"/>
      <c r="BD265" s="36"/>
      <c r="BE265" s="33">
        <f>AS265+AT265+AU265+AV265+AW265+AX265+AY265+BC265+BD265</f>
        <v>12500000</v>
      </c>
      <c r="BF265" s="51"/>
      <c r="BG265" s="36"/>
      <c r="BH265" s="36">
        <v>12500000</v>
      </c>
      <c r="BI265" s="36"/>
      <c r="BJ265" s="36"/>
      <c r="BK265" s="36"/>
      <c r="BL265" s="36"/>
      <c r="BM265" s="36"/>
      <c r="BN265" s="36"/>
      <c r="BO265" s="31">
        <f>BF265+BG265+BH265+BI265+BJ265+BK265+BL265+BM265+BN265</f>
        <v>12500000</v>
      </c>
      <c r="BP265" s="35">
        <f>AH265+AR265+BE265+BO265</f>
        <v>50000000</v>
      </c>
      <c r="BQ265" s="291"/>
    </row>
    <row r="266" spans="1:69" ht="24.75" customHeight="1" x14ac:dyDescent="0.2">
      <c r="A266" s="348"/>
      <c r="B266" s="348"/>
      <c r="C266" s="260">
        <v>57</v>
      </c>
      <c r="D266" s="261" t="s">
        <v>652</v>
      </c>
      <c r="E266" s="264"/>
      <c r="F266" s="264"/>
      <c r="G266" s="263"/>
      <c r="H266" s="264"/>
      <c r="I266" s="264"/>
      <c r="J266" s="263"/>
      <c r="K266" s="265"/>
      <c r="L266" s="266"/>
      <c r="M266" s="264"/>
      <c r="N266" s="264"/>
      <c r="O266" s="104"/>
      <c r="P266" s="264"/>
      <c r="Q266" s="267"/>
      <c r="R266" s="264"/>
      <c r="S266" s="264"/>
      <c r="T266" s="265"/>
      <c r="U266" s="265"/>
      <c r="V266" s="349"/>
      <c r="W266" s="265"/>
      <c r="X266" s="265"/>
      <c r="Y266" s="24">
        <f t="shared" ref="Y266:AG266" si="249">SUM(Y267)</f>
        <v>0</v>
      </c>
      <c r="Z266" s="24">
        <f t="shared" si="249"/>
        <v>0</v>
      </c>
      <c r="AA266" s="24">
        <f t="shared" si="249"/>
        <v>40000000</v>
      </c>
      <c r="AB266" s="24">
        <f t="shared" si="249"/>
        <v>0</v>
      </c>
      <c r="AC266" s="24">
        <f t="shared" si="249"/>
        <v>0</v>
      </c>
      <c r="AD266" s="24">
        <f t="shared" si="249"/>
        <v>0</v>
      </c>
      <c r="AE266" s="24">
        <f t="shared" si="249"/>
        <v>0</v>
      </c>
      <c r="AF266" s="24">
        <f t="shared" si="249"/>
        <v>0</v>
      </c>
      <c r="AG266" s="24">
        <f t="shared" si="249"/>
        <v>0</v>
      </c>
      <c r="AH266" s="25">
        <f>SUM(AH267)</f>
        <v>40000000</v>
      </c>
      <c r="AI266" s="24">
        <f t="shared" ref="AI266:AX266" si="250">SUM(AI267)</f>
        <v>0</v>
      </c>
      <c r="AJ266" s="24">
        <f t="shared" si="250"/>
        <v>0</v>
      </c>
      <c r="AK266" s="24">
        <f t="shared" si="250"/>
        <v>40000000</v>
      </c>
      <c r="AL266" s="24">
        <f t="shared" si="250"/>
        <v>0</v>
      </c>
      <c r="AM266" s="24">
        <f t="shared" si="250"/>
        <v>0</v>
      </c>
      <c r="AN266" s="24">
        <f t="shared" si="250"/>
        <v>0</v>
      </c>
      <c r="AO266" s="24">
        <f t="shared" si="250"/>
        <v>0</v>
      </c>
      <c r="AP266" s="24">
        <f t="shared" si="250"/>
        <v>0</v>
      </c>
      <c r="AQ266" s="24">
        <f t="shared" si="250"/>
        <v>0</v>
      </c>
      <c r="AR266" s="24">
        <f t="shared" si="250"/>
        <v>40000000</v>
      </c>
      <c r="AS266" s="24">
        <f t="shared" si="250"/>
        <v>0</v>
      </c>
      <c r="AT266" s="24">
        <f t="shared" si="250"/>
        <v>0</v>
      </c>
      <c r="AU266" s="24">
        <f t="shared" si="250"/>
        <v>30000000</v>
      </c>
      <c r="AV266" s="24">
        <f t="shared" si="250"/>
        <v>0</v>
      </c>
      <c r="AW266" s="24">
        <f t="shared" si="250"/>
        <v>0</v>
      </c>
      <c r="AX266" s="24">
        <f t="shared" si="250"/>
        <v>0</v>
      </c>
      <c r="AY266" s="24">
        <f t="shared" ref="AY266:BD266" si="251">SUM(AY267)</f>
        <v>0</v>
      </c>
      <c r="AZ266" s="24">
        <f t="shared" si="251"/>
        <v>0</v>
      </c>
      <c r="BA266" s="24">
        <f t="shared" si="251"/>
        <v>0</v>
      </c>
      <c r="BB266" s="24">
        <f t="shared" si="251"/>
        <v>0</v>
      </c>
      <c r="BC266" s="24">
        <f t="shared" si="251"/>
        <v>0</v>
      </c>
      <c r="BD266" s="24">
        <f t="shared" si="251"/>
        <v>0</v>
      </c>
      <c r="BE266" s="24">
        <f>SUM(BE267)</f>
        <v>30000000</v>
      </c>
      <c r="BF266" s="26"/>
      <c r="BG266" s="26"/>
      <c r="BH266" s="26"/>
      <c r="BI266" s="26"/>
      <c r="BJ266" s="26"/>
      <c r="BK266" s="26"/>
      <c r="BL266" s="26"/>
      <c r="BM266" s="26"/>
      <c r="BN266" s="26"/>
      <c r="BO266" s="27">
        <f>SUM(BO267)</f>
        <v>30000000</v>
      </c>
      <c r="BP266" s="24">
        <f>SUM(BP267)</f>
        <v>140000000</v>
      </c>
      <c r="BQ266" s="291"/>
    </row>
    <row r="267" spans="1:69" ht="64.5" customHeight="1" x14ac:dyDescent="0.2">
      <c r="A267" s="348"/>
      <c r="B267" s="409"/>
      <c r="C267" s="292">
        <v>14</v>
      </c>
      <c r="D267" s="271" t="s">
        <v>422</v>
      </c>
      <c r="E267" s="588" t="s">
        <v>278</v>
      </c>
      <c r="F267" s="524">
        <v>0.03</v>
      </c>
      <c r="G267" s="279">
        <v>182</v>
      </c>
      <c r="H267" s="275" t="s">
        <v>653</v>
      </c>
      <c r="I267" s="437" t="s">
        <v>554</v>
      </c>
      <c r="J267" s="438" t="s">
        <v>269</v>
      </c>
      <c r="K267" s="438">
        <v>1</v>
      </c>
      <c r="L267" s="322" t="s">
        <v>61</v>
      </c>
      <c r="M267" s="383">
        <v>1</v>
      </c>
      <c r="N267" s="383">
        <v>1</v>
      </c>
      <c r="O267" s="415">
        <v>1</v>
      </c>
      <c r="P267" s="523">
        <v>1</v>
      </c>
      <c r="Q267" s="281"/>
      <c r="R267" s="302">
        <v>1</v>
      </c>
      <c r="S267" s="302"/>
      <c r="T267" s="302">
        <v>1</v>
      </c>
      <c r="U267" s="322"/>
      <c r="V267" s="331">
        <f>AH267/AH266</f>
        <v>1</v>
      </c>
      <c r="W267" s="280">
        <v>4</v>
      </c>
      <c r="X267" s="277" t="s">
        <v>116</v>
      </c>
      <c r="Y267" s="28"/>
      <c r="Z267" s="28"/>
      <c r="AA267" s="52">
        <v>40000000</v>
      </c>
      <c r="AB267" s="52"/>
      <c r="AC267" s="28"/>
      <c r="AD267" s="28"/>
      <c r="AE267" s="28"/>
      <c r="AF267" s="28"/>
      <c r="AG267" s="28"/>
      <c r="AH267" s="28">
        <f>+Y267+Z267+AA267+AB267+AC267+AD267+AE267+AF267+AG267</f>
        <v>40000000</v>
      </c>
      <c r="AI267" s="36"/>
      <c r="AJ267" s="36"/>
      <c r="AK267" s="36">
        <v>40000000</v>
      </c>
      <c r="AL267" s="36"/>
      <c r="AM267" s="36"/>
      <c r="AN267" s="36"/>
      <c r="AO267" s="36"/>
      <c r="AP267" s="36"/>
      <c r="AQ267" s="36"/>
      <c r="AR267" s="31">
        <f>AI267+AJ267+AK267+AL267+AM267+AN267+AO267+AP267+AQ267</f>
        <v>40000000</v>
      </c>
      <c r="AS267" s="36"/>
      <c r="AT267" s="36"/>
      <c r="AU267" s="61">
        <v>30000000</v>
      </c>
      <c r="AV267" s="36"/>
      <c r="AW267" s="36"/>
      <c r="AX267" s="36"/>
      <c r="AY267" s="36"/>
      <c r="AZ267" s="36"/>
      <c r="BA267" s="36"/>
      <c r="BB267" s="36"/>
      <c r="BC267" s="36"/>
      <c r="BD267" s="36"/>
      <c r="BE267" s="33">
        <f>AS267+AT267+AU267+AV267+AW267+AX267+AY267+BC267+BD267</f>
        <v>30000000</v>
      </c>
      <c r="BF267" s="51"/>
      <c r="BG267" s="36"/>
      <c r="BH267" s="36">
        <v>30000000</v>
      </c>
      <c r="BI267" s="36"/>
      <c r="BJ267" s="36"/>
      <c r="BK267" s="36"/>
      <c r="BL267" s="36"/>
      <c r="BM267" s="36"/>
      <c r="BN267" s="36"/>
      <c r="BO267" s="31">
        <f>BF267+BG267+BH267+BI267+BJ267+BK267+BL267+BM267+BN267</f>
        <v>30000000</v>
      </c>
      <c r="BP267" s="35">
        <f>AH267+AR267+BE267+BO267</f>
        <v>140000000</v>
      </c>
      <c r="BQ267" s="291"/>
    </row>
    <row r="268" spans="1:69" ht="24.75" customHeight="1" x14ac:dyDescent="0.2">
      <c r="A268" s="348"/>
      <c r="B268" s="248">
        <v>17</v>
      </c>
      <c r="C268" s="346" t="s">
        <v>654</v>
      </c>
      <c r="D268" s="250"/>
      <c r="E268" s="251"/>
      <c r="F268" s="250"/>
      <c r="G268" s="252"/>
      <c r="H268" s="253"/>
      <c r="I268" s="253"/>
      <c r="J268" s="254"/>
      <c r="K268" s="252"/>
      <c r="L268" s="255"/>
      <c r="M268" s="253"/>
      <c r="N268" s="253"/>
      <c r="O268" s="118"/>
      <c r="P268" s="253"/>
      <c r="Q268" s="256"/>
      <c r="R268" s="253"/>
      <c r="S268" s="253"/>
      <c r="T268" s="252"/>
      <c r="U268" s="252"/>
      <c r="V268" s="347"/>
      <c r="W268" s="252"/>
      <c r="X268" s="252"/>
      <c r="Y268" s="20">
        <f t="shared" ref="Y268:AG268" si="252">Y269+Y271+Y275+Y279</f>
        <v>0</v>
      </c>
      <c r="Z268" s="20">
        <f t="shared" si="252"/>
        <v>0</v>
      </c>
      <c r="AA268" s="20">
        <f t="shared" si="252"/>
        <v>440000000</v>
      </c>
      <c r="AB268" s="20">
        <f t="shared" si="252"/>
        <v>0</v>
      </c>
      <c r="AC268" s="20">
        <f t="shared" si="252"/>
        <v>0</v>
      </c>
      <c r="AD268" s="20">
        <f t="shared" si="252"/>
        <v>0</v>
      </c>
      <c r="AE268" s="20">
        <f t="shared" si="252"/>
        <v>0</v>
      </c>
      <c r="AF268" s="20">
        <f t="shared" si="252"/>
        <v>0</v>
      </c>
      <c r="AG268" s="20">
        <f t="shared" si="252"/>
        <v>0</v>
      </c>
      <c r="AH268" s="21">
        <f>AH269+AH271+AH275+AH279</f>
        <v>440000000</v>
      </c>
      <c r="AI268" s="20">
        <f t="shared" ref="AI268:AX268" si="253">AI269+AI271+AI275+AI279</f>
        <v>0</v>
      </c>
      <c r="AJ268" s="20">
        <f t="shared" si="253"/>
        <v>0</v>
      </c>
      <c r="AK268" s="20">
        <f t="shared" si="253"/>
        <v>440000000</v>
      </c>
      <c r="AL268" s="20">
        <f t="shared" si="253"/>
        <v>0</v>
      </c>
      <c r="AM268" s="20">
        <f t="shared" si="253"/>
        <v>0</v>
      </c>
      <c r="AN268" s="20">
        <f t="shared" si="253"/>
        <v>0</v>
      </c>
      <c r="AO268" s="20">
        <f t="shared" si="253"/>
        <v>0</v>
      </c>
      <c r="AP268" s="20">
        <f t="shared" si="253"/>
        <v>0</v>
      </c>
      <c r="AQ268" s="20">
        <f t="shared" si="253"/>
        <v>0</v>
      </c>
      <c r="AR268" s="20">
        <f t="shared" si="253"/>
        <v>440000000</v>
      </c>
      <c r="AS268" s="20">
        <f t="shared" si="253"/>
        <v>0</v>
      </c>
      <c r="AT268" s="20">
        <f t="shared" si="253"/>
        <v>0</v>
      </c>
      <c r="AU268" s="20">
        <f t="shared" si="253"/>
        <v>420000000</v>
      </c>
      <c r="AV268" s="20">
        <f t="shared" si="253"/>
        <v>0</v>
      </c>
      <c r="AW268" s="20">
        <f t="shared" si="253"/>
        <v>0</v>
      </c>
      <c r="AX268" s="20">
        <f t="shared" si="253"/>
        <v>0</v>
      </c>
      <c r="AY268" s="20">
        <f t="shared" ref="AY268:BD268" si="254">AY269+AY271+AY275+AY279</f>
        <v>0</v>
      </c>
      <c r="AZ268" s="20">
        <f t="shared" si="254"/>
        <v>0</v>
      </c>
      <c r="BA268" s="20">
        <f t="shared" si="254"/>
        <v>0</v>
      </c>
      <c r="BB268" s="20">
        <f t="shared" si="254"/>
        <v>0</v>
      </c>
      <c r="BC268" s="20">
        <f t="shared" si="254"/>
        <v>0</v>
      </c>
      <c r="BD268" s="20">
        <f t="shared" si="254"/>
        <v>0</v>
      </c>
      <c r="BE268" s="20">
        <f>BE269+BE271+BE275+BE279</f>
        <v>420000000</v>
      </c>
      <c r="BF268" s="22"/>
      <c r="BG268" s="22"/>
      <c r="BH268" s="22"/>
      <c r="BI268" s="22"/>
      <c r="BJ268" s="22"/>
      <c r="BK268" s="22"/>
      <c r="BL268" s="22"/>
      <c r="BM268" s="22"/>
      <c r="BN268" s="22"/>
      <c r="BO268" s="23">
        <f>BO269+BO271+BO275+BO279</f>
        <v>410000000</v>
      </c>
      <c r="BP268" s="20">
        <f>BP269+BP271+BP275+BP279</f>
        <v>1710000000</v>
      </c>
      <c r="BQ268" s="291"/>
    </row>
    <row r="269" spans="1:69" ht="24.75" customHeight="1" x14ac:dyDescent="0.2">
      <c r="A269" s="348"/>
      <c r="B269" s="345"/>
      <c r="C269" s="260">
        <v>58</v>
      </c>
      <c r="D269" s="261" t="s">
        <v>655</v>
      </c>
      <c r="E269" s="264"/>
      <c r="F269" s="264"/>
      <c r="G269" s="263"/>
      <c r="H269" s="264"/>
      <c r="I269" s="264"/>
      <c r="J269" s="263"/>
      <c r="K269" s="265"/>
      <c r="L269" s="266"/>
      <c r="M269" s="264"/>
      <c r="N269" s="264"/>
      <c r="O269" s="104"/>
      <c r="P269" s="264"/>
      <c r="Q269" s="267"/>
      <c r="R269" s="264"/>
      <c r="S269" s="264"/>
      <c r="T269" s="265"/>
      <c r="U269" s="265"/>
      <c r="V269" s="349"/>
      <c r="W269" s="265"/>
      <c r="X269" s="265"/>
      <c r="Y269" s="24">
        <f t="shared" ref="Y269:AG269" si="255">SUM(Y270)</f>
        <v>0</v>
      </c>
      <c r="Z269" s="24">
        <f t="shared" si="255"/>
        <v>0</v>
      </c>
      <c r="AA269" s="24">
        <f t="shared" si="255"/>
        <v>90000000</v>
      </c>
      <c r="AB269" s="24">
        <f t="shared" si="255"/>
        <v>0</v>
      </c>
      <c r="AC269" s="24">
        <f t="shared" si="255"/>
        <v>0</v>
      </c>
      <c r="AD269" s="24">
        <f t="shared" si="255"/>
        <v>0</v>
      </c>
      <c r="AE269" s="24">
        <f t="shared" si="255"/>
        <v>0</v>
      </c>
      <c r="AF269" s="24">
        <f t="shared" si="255"/>
        <v>0</v>
      </c>
      <c r="AG269" s="24">
        <f t="shared" si="255"/>
        <v>0</v>
      </c>
      <c r="AH269" s="25">
        <f>SUM(AH270)</f>
        <v>90000000</v>
      </c>
      <c r="AI269" s="24">
        <f t="shared" ref="AI269:AX269" si="256">SUM(AI270)</f>
        <v>0</v>
      </c>
      <c r="AJ269" s="24">
        <f t="shared" si="256"/>
        <v>0</v>
      </c>
      <c r="AK269" s="24">
        <f t="shared" si="256"/>
        <v>80000000</v>
      </c>
      <c r="AL269" s="24">
        <f t="shared" si="256"/>
        <v>0</v>
      </c>
      <c r="AM269" s="24">
        <f t="shared" si="256"/>
        <v>0</v>
      </c>
      <c r="AN269" s="24">
        <f t="shared" si="256"/>
        <v>0</v>
      </c>
      <c r="AO269" s="24">
        <f t="shared" si="256"/>
        <v>0</v>
      </c>
      <c r="AP269" s="24">
        <f t="shared" si="256"/>
        <v>0</v>
      </c>
      <c r="AQ269" s="24">
        <f t="shared" si="256"/>
        <v>0</v>
      </c>
      <c r="AR269" s="24">
        <f t="shared" si="256"/>
        <v>80000000</v>
      </c>
      <c r="AS269" s="24">
        <f t="shared" si="256"/>
        <v>0</v>
      </c>
      <c r="AT269" s="24">
        <f t="shared" si="256"/>
        <v>0</v>
      </c>
      <c r="AU269" s="24">
        <f t="shared" si="256"/>
        <v>70000000</v>
      </c>
      <c r="AV269" s="24">
        <f t="shared" si="256"/>
        <v>0</v>
      </c>
      <c r="AW269" s="24">
        <f t="shared" si="256"/>
        <v>0</v>
      </c>
      <c r="AX269" s="24">
        <f t="shared" si="256"/>
        <v>0</v>
      </c>
      <c r="AY269" s="24">
        <f t="shared" ref="AY269:BD269" si="257">SUM(AY270)</f>
        <v>0</v>
      </c>
      <c r="AZ269" s="24">
        <f t="shared" si="257"/>
        <v>0</v>
      </c>
      <c r="BA269" s="24">
        <f t="shared" si="257"/>
        <v>0</v>
      </c>
      <c r="BB269" s="24">
        <f t="shared" si="257"/>
        <v>0</v>
      </c>
      <c r="BC269" s="24">
        <f t="shared" si="257"/>
        <v>0</v>
      </c>
      <c r="BD269" s="24">
        <f t="shared" si="257"/>
        <v>0</v>
      </c>
      <c r="BE269" s="24">
        <f>SUM(BE270)</f>
        <v>70000000</v>
      </c>
      <c r="BF269" s="26"/>
      <c r="BG269" s="26"/>
      <c r="BH269" s="26"/>
      <c r="BI269" s="26"/>
      <c r="BJ269" s="26"/>
      <c r="BK269" s="26"/>
      <c r="BL269" s="26"/>
      <c r="BM269" s="26"/>
      <c r="BN269" s="26"/>
      <c r="BO269" s="27">
        <f>SUM(BO270)</f>
        <v>60000000</v>
      </c>
      <c r="BP269" s="24">
        <f>SUM(BP270)</f>
        <v>300000000</v>
      </c>
      <c r="BQ269" s="291"/>
    </row>
    <row r="270" spans="1:69" ht="93.75" customHeight="1" x14ac:dyDescent="0.2">
      <c r="A270" s="348"/>
      <c r="B270" s="348"/>
      <c r="C270" s="302">
        <v>22</v>
      </c>
      <c r="D270" s="626" t="s">
        <v>245</v>
      </c>
      <c r="E270" s="429" t="s">
        <v>246</v>
      </c>
      <c r="F270" s="394" t="s">
        <v>250</v>
      </c>
      <c r="G270" s="279">
        <v>183</v>
      </c>
      <c r="H270" s="633" t="s">
        <v>656</v>
      </c>
      <c r="I270" s="531" t="s">
        <v>657</v>
      </c>
      <c r="J270" s="276" t="s">
        <v>647</v>
      </c>
      <c r="K270" s="276">
        <v>14</v>
      </c>
      <c r="L270" s="322" t="s">
        <v>61</v>
      </c>
      <c r="M270" s="302">
        <v>0</v>
      </c>
      <c r="N270" s="302">
        <v>1</v>
      </c>
      <c r="O270" s="415">
        <v>1</v>
      </c>
      <c r="P270" s="634">
        <v>1</v>
      </c>
      <c r="Q270" s="281"/>
      <c r="R270" s="302">
        <v>1</v>
      </c>
      <c r="S270" s="302"/>
      <c r="T270" s="302">
        <v>1</v>
      </c>
      <c r="U270" s="322"/>
      <c r="V270" s="439">
        <f>AH267/AH266</f>
        <v>1</v>
      </c>
      <c r="W270" s="280">
        <v>10</v>
      </c>
      <c r="X270" s="277" t="s">
        <v>399</v>
      </c>
      <c r="Y270" s="65"/>
      <c r="Z270" s="65"/>
      <c r="AA270" s="52">
        <f>73000000+17000000</f>
        <v>90000000</v>
      </c>
      <c r="AB270" s="52"/>
      <c r="AC270" s="65"/>
      <c r="AD270" s="65"/>
      <c r="AE270" s="65"/>
      <c r="AF270" s="65"/>
      <c r="AG270" s="65"/>
      <c r="AH270" s="28">
        <f>+Y270+Z270+AA270+AB270+AC270+AD270+AE270+AF270+AG270</f>
        <v>90000000</v>
      </c>
      <c r="AI270" s="36"/>
      <c r="AJ270" s="36"/>
      <c r="AK270" s="61">
        <v>80000000</v>
      </c>
      <c r="AL270" s="36"/>
      <c r="AM270" s="36"/>
      <c r="AN270" s="36"/>
      <c r="AO270" s="36"/>
      <c r="AP270" s="36"/>
      <c r="AQ270" s="36"/>
      <c r="AR270" s="31">
        <f>AI270+AJ270+AK270+AL270+AM270+AN270+AO270+AP270+AQ270</f>
        <v>80000000</v>
      </c>
      <c r="AS270" s="61"/>
      <c r="AT270" s="61"/>
      <c r="AU270" s="61">
        <v>70000000</v>
      </c>
      <c r="AV270" s="61"/>
      <c r="AW270" s="61"/>
      <c r="AX270" s="61"/>
      <c r="AY270" s="61"/>
      <c r="AZ270" s="61"/>
      <c r="BA270" s="61"/>
      <c r="BB270" s="61"/>
      <c r="BC270" s="61"/>
      <c r="BD270" s="61"/>
      <c r="BE270" s="33">
        <f>AS270+AT270+AU270+AV270+AW270+AX270+AY270+BC270+BD270</f>
        <v>70000000</v>
      </c>
      <c r="BF270" s="51"/>
      <c r="BG270" s="36"/>
      <c r="BH270" s="36">
        <v>60000000</v>
      </c>
      <c r="BI270" s="36"/>
      <c r="BJ270" s="36"/>
      <c r="BK270" s="36"/>
      <c r="BL270" s="36"/>
      <c r="BM270" s="36"/>
      <c r="BN270" s="36"/>
      <c r="BO270" s="31">
        <f>BF270+BG270+BH270+BI270+BJ270+BK270+BL270+BM270+BN270</f>
        <v>60000000</v>
      </c>
      <c r="BP270" s="35">
        <f>AH270+AR270+BE270+BO270</f>
        <v>300000000</v>
      </c>
      <c r="BQ270" s="291"/>
    </row>
    <row r="271" spans="1:69" ht="24.75" customHeight="1" x14ac:dyDescent="0.2">
      <c r="A271" s="348"/>
      <c r="B271" s="348"/>
      <c r="C271" s="260">
        <v>59</v>
      </c>
      <c r="D271" s="530" t="s">
        <v>658</v>
      </c>
      <c r="E271" s="530"/>
      <c r="F271" s="379"/>
      <c r="G271" s="263"/>
      <c r="H271" s="264"/>
      <c r="I271" s="264"/>
      <c r="J271" s="263"/>
      <c r="K271" s="265"/>
      <c r="L271" s="266"/>
      <c r="M271" s="264"/>
      <c r="N271" s="264"/>
      <c r="O271" s="104"/>
      <c r="P271" s="263"/>
      <c r="Q271" s="609"/>
      <c r="R271" s="104"/>
      <c r="S271" s="104"/>
      <c r="T271" s="104"/>
      <c r="U271" s="104"/>
      <c r="V271" s="104"/>
      <c r="W271" s="265"/>
      <c r="X271" s="265"/>
      <c r="Y271" s="24">
        <f t="shared" ref="Y271:AG271" si="258">SUM(Y272:Y274)</f>
        <v>0</v>
      </c>
      <c r="Z271" s="24">
        <f t="shared" si="258"/>
        <v>0</v>
      </c>
      <c r="AA271" s="24">
        <f t="shared" si="258"/>
        <v>70000000</v>
      </c>
      <c r="AB271" s="24">
        <f t="shared" si="258"/>
        <v>0</v>
      </c>
      <c r="AC271" s="24">
        <f t="shared" si="258"/>
        <v>0</v>
      </c>
      <c r="AD271" s="24">
        <f t="shared" si="258"/>
        <v>0</v>
      </c>
      <c r="AE271" s="24">
        <f t="shared" si="258"/>
        <v>0</v>
      </c>
      <c r="AF271" s="24">
        <f t="shared" si="258"/>
        <v>0</v>
      </c>
      <c r="AG271" s="24">
        <f t="shared" si="258"/>
        <v>0</v>
      </c>
      <c r="AH271" s="25">
        <f>SUM(AH272:AH274)</f>
        <v>70000000</v>
      </c>
      <c r="AI271" s="24">
        <f t="shared" ref="AI271:AX271" si="259">SUM(AI272:AI274)</f>
        <v>0</v>
      </c>
      <c r="AJ271" s="24">
        <f t="shared" si="259"/>
        <v>0</v>
      </c>
      <c r="AK271" s="24">
        <f t="shared" si="259"/>
        <v>70000000</v>
      </c>
      <c r="AL271" s="24">
        <f t="shared" si="259"/>
        <v>0</v>
      </c>
      <c r="AM271" s="24">
        <f t="shared" si="259"/>
        <v>0</v>
      </c>
      <c r="AN271" s="24">
        <f t="shared" si="259"/>
        <v>0</v>
      </c>
      <c r="AO271" s="24">
        <f t="shared" si="259"/>
        <v>0</v>
      </c>
      <c r="AP271" s="24">
        <f t="shared" si="259"/>
        <v>0</v>
      </c>
      <c r="AQ271" s="24">
        <f t="shared" si="259"/>
        <v>0</v>
      </c>
      <c r="AR271" s="24">
        <f t="shared" si="259"/>
        <v>70000000</v>
      </c>
      <c r="AS271" s="24">
        <f t="shared" si="259"/>
        <v>0</v>
      </c>
      <c r="AT271" s="24">
        <f t="shared" si="259"/>
        <v>0</v>
      </c>
      <c r="AU271" s="24">
        <f t="shared" si="259"/>
        <v>70000000</v>
      </c>
      <c r="AV271" s="24">
        <f t="shared" si="259"/>
        <v>0</v>
      </c>
      <c r="AW271" s="24">
        <f t="shared" si="259"/>
        <v>0</v>
      </c>
      <c r="AX271" s="24">
        <f t="shared" si="259"/>
        <v>0</v>
      </c>
      <c r="AY271" s="24">
        <f t="shared" ref="AY271:BD271" si="260">SUM(AY272:AY274)</f>
        <v>0</v>
      </c>
      <c r="AZ271" s="24">
        <f t="shared" si="260"/>
        <v>0</v>
      </c>
      <c r="BA271" s="24">
        <f t="shared" si="260"/>
        <v>0</v>
      </c>
      <c r="BB271" s="24">
        <f t="shared" si="260"/>
        <v>0</v>
      </c>
      <c r="BC271" s="24">
        <f t="shared" si="260"/>
        <v>0</v>
      </c>
      <c r="BD271" s="24">
        <f t="shared" si="260"/>
        <v>0</v>
      </c>
      <c r="BE271" s="24">
        <f>SUM(BE272:BE274)</f>
        <v>70000000</v>
      </c>
      <c r="BF271" s="69">
        <f t="shared" ref="BF271:BP271" si="261">SUM(BF272:BF274)</f>
        <v>0</v>
      </c>
      <c r="BG271" s="24">
        <f t="shared" si="261"/>
        <v>0</v>
      </c>
      <c r="BH271" s="24">
        <f t="shared" si="261"/>
        <v>70000000</v>
      </c>
      <c r="BI271" s="24">
        <f t="shared" si="261"/>
        <v>0</v>
      </c>
      <c r="BJ271" s="24">
        <f t="shared" si="261"/>
        <v>0</v>
      </c>
      <c r="BK271" s="24">
        <f t="shared" si="261"/>
        <v>0</v>
      </c>
      <c r="BL271" s="24">
        <f t="shared" si="261"/>
        <v>0</v>
      </c>
      <c r="BM271" s="24">
        <f t="shared" si="261"/>
        <v>0</v>
      </c>
      <c r="BN271" s="24">
        <f t="shared" si="261"/>
        <v>0</v>
      </c>
      <c r="BO271" s="27">
        <f t="shared" si="261"/>
        <v>70000000</v>
      </c>
      <c r="BP271" s="24">
        <f t="shared" si="261"/>
        <v>280000000</v>
      </c>
      <c r="BQ271" s="291"/>
    </row>
    <row r="272" spans="1:69" ht="93.75" customHeight="1" x14ac:dyDescent="0.2">
      <c r="A272" s="348"/>
      <c r="B272" s="348"/>
      <c r="C272" s="538"/>
      <c r="D272" s="345"/>
      <c r="E272" s="635"/>
      <c r="F272" s="345"/>
      <c r="G272" s="279">
        <v>184</v>
      </c>
      <c r="H272" s="633" t="s">
        <v>659</v>
      </c>
      <c r="I272" s="531" t="s">
        <v>660</v>
      </c>
      <c r="J272" s="276" t="s">
        <v>647</v>
      </c>
      <c r="K272" s="276">
        <v>14</v>
      </c>
      <c r="L272" s="322" t="s">
        <v>61</v>
      </c>
      <c r="M272" s="302">
        <v>1</v>
      </c>
      <c r="N272" s="302">
        <v>1</v>
      </c>
      <c r="O272" s="415">
        <v>1</v>
      </c>
      <c r="P272" s="634">
        <v>1</v>
      </c>
      <c r="Q272" s="281"/>
      <c r="R272" s="302">
        <v>1</v>
      </c>
      <c r="S272" s="302"/>
      <c r="T272" s="302">
        <v>1</v>
      </c>
      <c r="U272" s="322"/>
      <c r="V272" s="439">
        <f>AH272/$AH$271</f>
        <v>0.35714285714285715</v>
      </c>
      <c r="W272" s="280">
        <v>16</v>
      </c>
      <c r="X272" s="277" t="s">
        <v>386</v>
      </c>
      <c r="Y272" s="65"/>
      <c r="Z272" s="65"/>
      <c r="AA272" s="52">
        <f>6500000+6000000+12500000</f>
        <v>25000000</v>
      </c>
      <c r="AB272" s="52"/>
      <c r="AC272" s="65"/>
      <c r="AD272" s="65"/>
      <c r="AE272" s="65"/>
      <c r="AF272" s="65"/>
      <c r="AG272" s="65"/>
      <c r="AH272" s="28">
        <f>+Y272+Z272+AA272+AB272+AC272+AD272+AE272+AF272+AG272</f>
        <v>25000000</v>
      </c>
      <c r="AI272" s="36"/>
      <c r="AJ272" s="36"/>
      <c r="AK272" s="36">
        <v>25000000</v>
      </c>
      <c r="AL272" s="36"/>
      <c r="AM272" s="36"/>
      <c r="AN272" s="36"/>
      <c r="AO272" s="36"/>
      <c r="AP272" s="36"/>
      <c r="AQ272" s="36"/>
      <c r="AR272" s="31">
        <f>AI272+AJ272+AK272+AL272+AM272+AN272+AO272+AP272+AQ272</f>
        <v>25000000</v>
      </c>
      <c r="AS272" s="36"/>
      <c r="AT272" s="36"/>
      <c r="AU272" s="36">
        <v>25000000</v>
      </c>
      <c r="AV272" s="36"/>
      <c r="AW272" s="36"/>
      <c r="AX272" s="36"/>
      <c r="AY272" s="36"/>
      <c r="AZ272" s="36"/>
      <c r="BA272" s="36"/>
      <c r="BB272" s="36"/>
      <c r="BC272" s="36"/>
      <c r="BD272" s="36"/>
      <c r="BE272" s="33">
        <f>AS272+AT272+AU272+AV272+AW272+AX272+AY272+BC272+BD272</f>
        <v>25000000</v>
      </c>
      <c r="BF272" s="51"/>
      <c r="BG272" s="36"/>
      <c r="BH272" s="36">
        <v>25000000</v>
      </c>
      <c r="BI272" s="36"/>
      <c r="BJ272" s="36"/>
      <c r="BK272" s="36"/>
      <c r="BL272" s="36"/>
      <c r="BM272" s="36"/>
      <c r="BN272" s="36"/>
      <c r="BO272" s="31">
        <f>BF272+BG272+BH272+BI272+BJ272+BK272+BL272+BM272+BN272</f>
        <v>25000000</v>
      </c>
      <c r="BP272" s="35">
        <f>AH272+AR272+BE272+BO272</f>
        <v>100000000</v>
      </c>
      <c r="BQ272" s="291"/>
    </row>
    <row r="273" spans="1:69" ht="93.75" customHeight="1" x14ac:dyDescent="0.2">
      <c r="A273" s="348"/>
      <c r="B273" s="348"/>
      <c r="C273" s="294">
        <v>31</v>
      </c>
      <c r="D273" s="329" t="s">
        <v>661</v>
      </c>
      <c r="E273" s="324" t="s">
        <v>470</v>
      </c>
      <c r="F273" s="384">
        <v>0.2</v>
      </c>
      <c r="G273" s="279">
        <v>185</v>
      </c>
      <c r="H273" s="633" t="s">
        <v>662</v>
      </c>
      <c r="I273" s="531" t="s">
        <v>663</v>
      </c>
      <c r="J273" s="276" t="s">
        <v>647</v>
      </c>
      <c r="K273" s="276">
        <v>14</v>
      </c>
      <c r="L273" s="322" t="s">
        <v>61</v>
      </c>
      <c r="M273" s="302" t="s">
        <v>56</v>
      </c>
      <c r="N273" s="302">
        <v>1</v>
      </c>
      <c r="O273" s="415">
        <v>1</v>
      </c>
      <c r="P273" s="634">
        <v>1</v>
      </c>
      <c r="Q273" s="281"/>
      <c r="R273" s="302">
        <v>1</v>
      </c>
      <c r="S273" s="302"/>
      <c r="T273" s="302">
        <v>1</v>
      </c>
      <c r="U273" s="322"/>
      <c r="V273" s="439">
        <f>AH273/$AH$271</f>
        <v>0.23571428571428571</v>
      </c>
      <c r="W273" s="280">
        <v>3</v>
      </c>
      <c r="X273" s="277" t="s">
        <v>465</v>
      </c>
      <c r="Y273" s="65"/>
      <c r="Z273" s="65"/>
      <c r="AA273" s="52">
        <v>16500000</v>
      </c>
      <c r="AB273" s="52"/>
      <c r="AC273" s="65"/>
      <c r="AD273" s="65"/>
      <c r="AE273" s="65"/>
      <c r="AF273" s="65"/>
      <c r="AG273" s="65"/>
      <c r="AH273" s="28">
        <f>+Y273+Z273+AA273+AB273+AC273+AD273+AE273+AF273+AG273</f>
        <v>16500000</v>
      </c>
      <c r="AI273" s="36"/>
      <c r="AJ273" s="36"/>
      <c r="AK273" s="36">
        <v>16500000</v>
      </c>
      <c r="AL273" s="36"/>
      <c r="AM273" s="36"/>
      <c r="AN273" s="36"/>
      <c r="AO273" s="36"/>
      <c r="AP273" s="36"/>
      <c r="AQ273" s="36"/>
      <c r="AR273" s="31">
        <f>AI273+AJ273+AK273+AL273+AM273+AN273+AO273+AP273+AQ273</f>
        <v>16500000</v>
      </c>
      <c r="AS273" s="36"/>
      <c r="AT273" s="36"/>
      <c r="AU273" s="36">
        <v>16500000</v>
      </c>
      <c r="AV273" s="36"/>
      <c r="AW273" s="36"/>
      <c r="AX273" s="36"/>
      <c r="AY273" s="36"/>
      <c r="AZ273" s="36"/>
      <c r="BA273" s="36"/>
      <c r="BB273" s="36"/>
      <c r="BC273" s="36"/>
      <c r="BD273" s="36"/>
      <c r="BE273" s="33">
        <f>AS273+AT273+AU273+AV273+AW273+AX273+AY273+BC273+BD273</f>
        <v>16500000</v>
      </c>
      <c r="BF273" s="51"/>
      <c r="BG273" s="36"/>
      <c r="BH273" s="36">
        <v>16500000</v>
      </c>
      <c r="BI273" s="36"/>
      <c r="BJ273" s="36"/>
      <c r="BK273" s="36"/>
      <c r="BL273" s="36"/>
      <c r="BM273" s="36"/>
      <c r="BN273" s="36"/>
      <c r="BO273" s="31">
        <f>BF273+BG273+BH273+BI273+BJ273+BK273+BL273+BM273+BN273</f>
        <v>16500000</v>
      </c>
      <c r="BP273" s="35">
        <f>AH273+AR273+BE273+BO273</f>
        <v>66000000</v>
      </c>
      <c r="BQ273" s="291"/>
    </row>
    <row r="274" spans="1:69" ht="93.75" customHeight="1" x14ac:dyDescent="0.2">
      <c r="A274" s="348"/>
      <c r="B274" s="348"/>
      <c r="C274" s="292"/>
      <c r="D274" s="298"/>
      <c r="E274" s="300"/>
      <c r="F274" s="416"/>
      <c r="G274" s="279">
        <v>186</v>
      </c>
      <c r="H274" s="633" t="s">
        <v>664</v>
      </c>
      <c r="I274" s="531" t="s">
        <v>665</v>
      </c>
      <c r="J274" s="276" t="s">
        <v>647</v>
      </c>
      <c r="K274" s="276">
        <v>14</v>
      </c>
      <c r="L274" s="487" t="s">
        <v>61</v>
      </c>
      <c r="M274" s="415" t="s">
        <v>56</v>
      </c>
      <c r="N274" s="415">
        <v>1</v>
      </c>
      <c r="O274" s="415">
        <v>1</v>
      </c>
      <c r="P274" s="636">
        <v>1</v>
      </c>
      <c r="Q274" s="281"/>
      <c r="R274" s="302">
        <v>1</v>
      </c>
      <c r="S274" s="302"/>
      <c r="T274" s="302">
        <v>1</v>
      </c>
      <c r="U274" s="322"/>
      <c r="V274" s="439">
        <f>AH274/$AH$271</f>
        <v>0.40714285714285714</v>
      </c>
      <c r="W274" s="280">
        <v>8</v>
      </c>
      <c r="X274" s="277" t="s">
        <v>137</v>
      </c>
      <c r="Y274" s="65"/>
      <c r="Z274" s="65"/>
      <c r="AA274" s="30">
        <v>28500000</v>
      </c>
      <c r="AB274" s="52"/>
      <c r="AC274" s="65"/>
      <c r="AD274" s="65"/>
      <c r="AE274" s="65"/>
      <c r="AF274" s="65"/>
      <c r="AG274" s="65"/>
      <c r="AH274" s="28">
        <f>+Y274+Z274+AA274+AB274+AC274+AD274+AE274+AF274+AG274</f>
        <v>28500000</v>
      </c>
      <c r="AI274" s="36"/>
      <c r="AJ274" s="36"/>
      <c r="AK274" s="36">
        <v>28500000</v>
      </c>
      <c r="AL274" s="36"/>
      <c r="AM274" s="36"/>
      <c r="AN274" s="36"/>
      <c r="AO274" s="36"/>
      <c r="AP274" s="36"/>
      <c r="AQ274" s="36"/>
      <c r="AR274" s="31">
        <f>AI274+AJ274+AK274+AL274+AM274+AN274+AO274+AP274+AQ274</f>
        <v>28500000</v>
      </c>
      <c r="AS274" s="36"/>
      <c r="AT274" s="36"/>
      <c r="AU274" s="36">
        <v>28500000</v>
      </c>
      <c r="AV274" s="36"/>
      <c r="AW274" s="36"/>
      <c r="AX274" s="36"/>
      <c r="AY274" s="36"/>
      <c r="AZ274" s="36"/>
      <c r="BA274" s="36"/>
      <c r="BB274" s="36"/>
      <c r="BC274" s="36"/>
      <c r="BD274" s="36"/>
      <c r="BE274" s="33">
        <f>AS274+AT274+AU274+AV274+AW274+AX274+AY274+BC274+BD274</f>
        <v>28500000</v>
      </c>
      <c r="BF274" s="51"/>
      <c r="BG274" s="36"/>
      <c r="BH274" s="36">
        <v>28500000</v>
      </c>
      <c r="BI274" s="36"/>
      <c r="BJ274" s="36"/>
      <c r="BK274" s="36"/>
      <c r="BL274" s="36"/>
      <c r="BM274" s="36"/>
      <c r="BN274" s="36"/>
      <c r="BO274" s="31">
        <f>BF274+BG274+BH274+BI274+BJ274+BK274+BL274+BM274+BN274</f>
        <v>28500000</v>
      </c>
      <c r="BP274" s="35">
        <f>AH274+AR274+BE274+BO274</f>
        <v>114000000</v>
      </c>
      <c r="BQ274" s="291"/>
    </row>
    <row r="275" spans="1:69" ht="24.75" customHeight="1" x14ac:dyDescent="0.2">
      <c r="A275" s="348"/>
      <c r="B275" s="348"/>
      <c r="C275" s="260">
        <v>60</v>
      </c>
      <c r="D275" s="261" t="s">
        <v>666</v>
      </c>
      <c r="E275" s="264"/>
      <c r="F275" s="264"/>
      <c r="G275" s="263"/>
      <c r="H275" s="264"/>
      <c r="I275" s="264"/>
      <c r="J275" s="263"/>
      <c r="K275" s="265"/>
      <c r="L275" s="266"/>
      <c r="M275" s="264"/>
      <c r="N275" s="264"/>
      <c r="O275" s="104"/>
      <c r="P275" s="104"/>
      <c r="Q275" s="267"/>
      <c r="R275" s="104"/>
      <c r="S275" s="104"/>
      <c r="T275" s="104"/>
      <c r="U275" s="104"/>
      <c r="V275" s="104"/>
      <c r="W275" s="104"/>
      <c r="X275" s="104"/>
      <c r="Y275" s="102">
        <f>SUM(Y276:Y278)</f>
        <v>0</v>
      </c>
      <c r="Z275" s="102">
        <f t="shared" ref="Z275:AO275" si="262">SUM(Z276:Z278)</f>
        <v>0</v>
      </c>
      <c r="AA275" s="102">
        <f t="shared" si="262"/>
        <v>100000000</v>
      </c>
      <c r="AB275" s="102">
        <f t="shared" si="262"/>
        <v>0</v>
      </c>
      <c r="AC275" s="102">
        <f t="shared" si="262"/>
        <v>0</v>
      </c>
      <c r="AD275" s="102">
        <f t="shared" si="262"/>
        <v>0</v>
      </c>
      <c r="AE275" s="102">
        <f t="shared" si="262"/>
        <v>0</v>
      </c>
      <c r="AF275" s="102">
        <f t="shared" si="262"/>
        <v>0</v>
      </c>
      <c r="AG275" s="102">
        <f t="shared" si="262"/>
        <v>0</v>
      </c>
      <c r="AH275" s="102">
        <f t="shared" si="262"/>
        <v>100000000</v>
      </c>
      <c r="AI275" s="102">
        <f t="shared" si="262"/>
        <v>0</v>
      </c>
      <c r="AJ275" s="102">
        <f t="shared" si="262"/>
        <v>0</v>
      </c>
      <c r="AK275" s="102">
        <f t="shared" si="262"/>
        <v>100000000</v>
      </c>
      <c r="AL275" s="102">
        <f t="shared" si="262"/>
        <v>0</v>
      </c>
      <c r="AM275" s="102">
        <f t="shared" si="262"/>
        <v>0</v>
      </c>
      <c r="AN275" s="102">
        <f t="shared" si="262"/>
        <v>0</v>
      </c>
      <c r="AO275" s="102">
        <f t="shared" si="262"/>
        <v>0</v>
      </c>
      <c r="AP275" s="102">
        <f t="shared" ref="AP275:BD275" si="263">SUM(AP276:AP278)</f>
        <v>0</v>
      </c>
      <c r="AQ275" s="102">
        <f t="shared" si="263"/>
        <v>0</v>
      </c>
      <c r="AR275" s="102">
        <f t="shared" si="263"/>
        <v>100000000</v>
      </c>
      <c r="AS275" s="105">
        <f t="shared" si="263"/>
        <v>0</v>
      </c>
      <c r="AT275" s="105">
        <f t="shared" si="263"/>
        <v>0</v>
      </c>
      <c r="AU275" s="105">
        <f t="shared" si="263"/>
        <v>100000000</v>
      </c>
      <c r="AV275" s="105">
        <f t="shared" si="263"/>
        <v>0</v>
      </c>
      <c r="AW275" s="105">
        <f t="shared" si="263"/>
        <v>0</v>
      </c>
      <c r="AX275" s="105">
        <f t="shared" si="263"/>
        <v>0</v>
      </c>
      <c r="AY275" s="105">
        <f t="shared" si="263"/>
        <v>0</v>
      </c>
      <c r="AZ275" s="105">
        <f t="shared" si="263"/>
        <v>0</v>
      </c>
      <c r="BA275" s="105">
        <f t="shared" si="263"/>
        <v>0</v>
      </c>
      <c r="BB275" s="105">
        <f t="shared" si="263"/>
        <v>0</v>
      </c>
      <c r="BC275" s="105">
        <f t="shared" si="263"/>
        <v>0</v>
      </c>
      <c r="BD275" s="105">
        <f t="shared" si="263"/>
        <v>0</v>
      </c>
      <c r="BE275" s="105">
        <f>SUM(BE276:BE278)</f>
        <v>100000000</v>
      </c>
      <c r="BF275" s="104"/>
      <c r="BG275" s="104"/>
      <c r="BH275" s="104"/>
      <c r="BI275" s="104"/>
      <c r="BJ275" s="104"/>
      <c r="BK275" s="104"/>
      <c r="BL275" s="104"/>
      <c r="BM275" s="104"/>
      <c r="BN275" s="104"/>
      <c r="BO275" s="102">
        <f>SUM(BO276:BO278)</f>
        <v>100000000</v>
      </c>
      <c r="BP275" s="105">
        <f>SUM(BP276:BP278)</f>
        <v>400000000</v>
      </c>
      <c r="BQ275" s="291"/>
    </row>
    <row r="276" spans="1:69" ht="93.75" customHeight="1" x14ac:dyDescent="0.2">
      <c r="A276" s="348"/>
      <c r="B276" s="348"/>
      <c r="C276" s="270"/>
      <c r="D276" s="345"/>
      <c r="E276" s="345"/>
      <c r="F276" s="345"/>
      <c r="G276" s="279">
        <v>187</v>
      </c>
      <c r="H276" s="633" t="s">
        <v>667</v>
      </c>
      <c r="I276" s="531" t="s">
        <v>668</v>
      </c>
      <c r="J276" s="276" t="s">
        <v>647</v>
      </c>
      <c r="K276" s="276">
        <v>14</v>
      </c>
      <c r="L276" s="322" t="s">
        <v>61</v>
      </c>
      <c r="M276" s="302">
        <v>1</v>
      </c>
      <c r="N276" s="302">
        <v>1</v>
      </c>
      <c r="O276" s="415">
        <v>1</v>
      </c>
      <c r="P276" s="634">
        <v>1</v>
      </c>
      <c r="Q276" s="281"/>
      <c r="R276" s="302">
        <v>1</v>
      </c>
      <c r="S276" s="302"/>
      <c r="T276" s="302">
        <v>1</v>
      </c>
      <c r="U276" s="322"/>
      <c r="V276" s="525">
        <f>AH276/$AH$275</f>
        <v>0.24349999999999999</v>
      </c>
      <c r="W276" s="280">
        <v>8</v>
      </c>
      <c r="X276" s="277" t="s">
        <v>137</v>
      </c>
      <c r="Y276" s="52"/>
      <c r="Z276" s="52"/>
      <c r="AA276" s="52">
        <v>24350000</v>
      </c>
      <c r="AB276" s="52"/>
      <c r="AC276" s="52"/>
      <c r="AD276" s="52"/>
      <c r="AE276" s="52"/>
      <c r="AF276" s="52"/>
      <c r="AG276" s="52"/>
      <c r="AH276" s="28">
        <f>+Y276+Z276+AA276+AB276+AC276+AD276+AE276+AF276+AG276</f>
        <v>24350000</v>
      </c>
      <c r="AI276" s="36"/>
      <c r="AJ276" s="36"/>
      <c r="AK276" s="36">
        <v>24350000</v>
      </c>
      <c r="AL276" s="36"/>
      <c r="AM276" s="36"/>
      <c r="AN276" s="36"/>
      <c r="AO276" s="36"/>
      <c r="AP276" s="36"/>
      <c r="AQ276" s="36"/>
      <c r="AR276" s="31">
        <f>AI276+AJ276+AK276+AL276+AM276+AN276+AO276+AP276+AQ276</f>
        <v>24350000</v>
      </c>
      <c r="AS276" s="36"/>
      <c r="AT276" s="36"/>
      <c r="AU276" s="36">
        <v>24350000</v>
      </c>
      <c r="AV276" s="36"/>
      <c r="AW276" s="36"/>
      <c r="AX276" s="36"/>
      <c r="AY276" s="36"/>
      <c r="AZ276" s="36"/>
      <c r="BA276" s="36"/>
      <c r="BB276" s="36"/>
      <c r="BC276" s="36"/>
      <c r="BD276" s="36"/>
      <c r="BE276" s="33">
        <f>AS276+AT276+AU276+AV276+AW276+AX276+AY276+BC276+BD276</f>
        <v>24350000</v>
      </c>
      <c r="BF276" s="51"/>
      <c r="BG276" s="36"/>
      <c r="BH276" s="36">
        <v>24350000</v>
      </c>
      <c r="BI276" s="36"/>
      <c r="BJ276" s="36"/>
      <c r="BK276" s="36"/>
      <c r="BL276" s="36"/>
      <c r="BM276" s="36"/>
      <c r="BN276" s="36"/>
      <c r="BO276" s="31">
        <f>BF276+BG276+BH276+BI276+BJ276+BK276+BL276+BM276+BN276</f>
        <v>24350000</v>
      </c>
      <c r="BP276" s="35">
        <f>AH276+AR276+BE276+BO276</f>
        <v>97400000</v>
      </c>
      <c r="BQ276" s="291"/>
    </row>
    <row r="277" spans="1:69" ht="93.75" customHeight="1" x14ac:dyDescent="0.2">
      <c r="A277" s="348"/>
      <c r="B277" s="348"/>
      <c r="C277" s="354">
        <v>32</v>
      </c>
      <c r="D277" s="482" t="s">
        <v>669</v>
      </c>
      <c r="E277" s="637" t="s">
        <v>254</v>
      </c>
      <c r="F277" s="637" t="s">
        <v>255</v>
      </c>
      <c r="G277" s="279">
        <v>188</v>
      </c>
      <c r="H277" s="633" t="s">
        <v>670</v>
      </c>
      <c r="I277" s="531" t="s">
        <v>671</v>
      </c>
      <c r="J277" s="276" t="s">
        <v>647</v>
      </c>
      <c r="K277" s="276">
        <v>14</v>
      </c>
      <c r="L277" s="322" t="s">
        <v>61</v>
      </c>
      <c r="M277" s="302" t="s">
        <v>56</v>
      </c>
      <c r="N277" s="302">
        <v>2</v>
      </c>
      <c r="O277" s="415">
        <v>2</v>
      </c>
      <c r="P277" s="634">
        <v>2</v>
      </c>
      <c r="Q277" s="281"/>
      <c r="R277" s="302">
        <v>2</v>
      </c>
      <c r="S277" s="302"/>
      <c r="T277" s="302">
        <v>2</v>
      </c>
      <c r="U277" s="322"/>
      <c r="V277" s="525">
        <f>AH277/$AH$275</f>
        <v>0.3165</v>
      </c>
      <c r="W277" s="280">
        <v>16</v>
      </c>
      <c r="X277" s="277" t="s">
        <v>386</v>
      </c>
      <c r="Y277" s="52"/>
      <c r="Z277" s="52"/>
      <c r="AA277" s="52">
        <f>25000000+6650000</f>
        <v>31650000</v>
      </c>
      <c r="AB277" s="52"/>
      <c r="AC277" s="52"/>
      <c r="AD277" s="52"/>
      <c r="AE277" s="52"/>
      <c r="AF277" s="52"/>
      <c r="AG277" s="52"/>
      <c r="AH277" s="28">
        <f>+Y277+Z277+AA277+AB277+AC277+AD277+AE277+AF277+AG277</f>
        <v>31650000</v>
      </c>
      <c r="AI277" s="36"/>
      <c r="AJ277" s="36"/>
      <c r="AK277" s="36">
        <v>31650000</v>
      </c>
      <c r="AL277" s="36"/>
      <c r="AM277" s="36"/>
      <c r="AN277" s="36"/>
      <c r="AO277" s="36"/>
      <c r="AP277" s="36"/>
      <c r="AQ277" s="36"/>
      <c r="AR277" s="31">
        <f>AI277+AJ277+AK277+AL277+AM277+AN277+AO277+AP277+AQ277</f>
        <v>31650000</v>
      </c>
      <c r="AS277" s="36"/>
      <c r="AT277" s="36"/>
      <c r="AU277" s="36">
        <v>31650000</v>
      </c>
      <c r="AV277" s="36"/>
      <c r="AW277" s="36"/>
      <c r="AX277" s="36"/>
      <c r="AY277" s="36"/>
      <c r="AZ277" s="36"/>
      <c r="BA277" s="36"/>
      <c r="BB277" s="36"/>
      <c r="BC277" s="36"/>
      <c r="BD277" s="36"/>
      <c r="BE277" s="33">
        <f>AS277+AT277+AU277+AV277+AW277+AX277+AY277+BC277+BD277</f>
        <v>31650000</v>
      </c>
      <c r="BF277" s="51"/>
      <c r="BG277" s="36"/>
      <c r="BH277" s="36">
        <v>44000000</v>
      </c>
      <c r="BI277" s="36"/>
      <c r="BJ277" s="36"/>
      <c r="BK277" s="36"/>
      <c r="BL277" s="36"/>
      <c r="BM277" s="36"/>
      <c r="BN277" s="36"/>
      <c r="BO277" s="31">
        <f>BF277+BG277+BH277+BI277+BJ277+BK277+BL277+BM277+BN277</f>
        <v>44000000</v>
      </c>
      <c r="BP277" s="35">
        <f>AH277+AR277+BE277+BO277</f>
        <v>138950000</v>
      </c>
      <c r="BQ277" s="291"/>
    </row>
    <row r="278" spans="1:69" ht="93.75" customHeight="1" x14ac:dyDescent="0.2">
      <c r="A278" s="348"/>
      <c r="B278" s="348"/>
      <c r="C278" s="292"/>
      <c r="D278" s="298"/>
      <c r="E278" s="300"/>
      <c r="F278" s="300"/>
      <c r="G278" s="279">
        <v>189</v>
      </c>
      <c r="H278" s="633" t="s">
        <v>672</v>
      </c>
      <c r="I278" s="531" t="s">
        <v>673</v>
      </c>
      <c r="J278" s="276" t="s">
        <v>647</v>
      </c>
      <c r="K278" s="276">
        <v>14</v>
      </c>
      <c r="L278" s="322" t="s">
        <v>61</v>
      </c>
      <c r="M278" s="302" t="s">
        <v>56</v>
      </c>
      <c r="N278" s="302">
        <v>1</v>
      </c>
      <c r="O278" s="415">
        <v>1</v>
      </c>
      <c r="P278" s="634">
        <v>1</v>
      </c>
      <c r="Q278" s="281"/>
      <c r="R278" s="302">
        <v>1</v>
      </c>
      <c r="S278" s="302"/>
      <c r="T278" s="302">
        <v>1</v>
      </c>
      <c r="U278" s="322"/>
      <c r="V278" s="525">
        <f>AH278/$AH$275</f>
        <v>0.44</v>
      </c>
      <c r="W278" s="280">
        <v>3</v>
      </c>
      <c r="X278" s="277" t="s">
        <v>465</v>
      </c>
      <c r="Y278" s="52"/>
      <c r="Z278" s="52"/>
      <c r="AA278" s="52">
        <v>44000000</v>
      </c>
      <c r="AB278" s="52"/>
      <c r="AC278" s="52"/>
      <c r="AD278" s="52"/>
      <c r="AE278" s="52"/>
      <c r="AF278" s="52"/>
      <c r="AG278" s="52"/>
      <c r="AH278" s="28">
        <f>+Y278+Z278+AA278+AB278+AC278+AD278+AE278+AF278+AG278</f>
        <v>44000000</v>
      </c>
      <c r="AI278" s="36"/>
      <c r="AJ278" s="36"/>
      <c r="AK278" s="36">
        <v>44000000</v>
      </c>
      <c r="AL278" s="36"/>
      <c r="AM278" s="36"/>
      <c r="AN278" s="36"/>
      <c r="AO278" s="36"/>
      <c r="AP278" s="36"/>
      <c r="AQ278" s="36"/>
      <c r="AR278" s="31">
        <f>AI278+AJ278+AK278+AL278+AM278+AN278+AO278+AP278+AQ278</f>
        <v>44000000</v>
      </c>
      <c r="AS278" s="36"/>
      <c r="AT278" s="36"/>
      <c r="AU278" s="36">
        <v>44000000</v>
      </c>
      <c r="AV278" s="36"/>
      <c r="AW278" s="36"/>
      <c r="AX278" s="36"/>
      <c r="AY278" s="36"/>
      <c r="AZ278" s="36"/>
      <c r="BA278" s="36"/>
      <c r="BB278" s="36"/>
      <c r="BC278" s="36"/>
      <c r="BD278" s="36"/>
      <c r="BE278" s="33">
        <f>AS278+AT278+AU278+AV278+AW278+AX278+AY278+BC278+BD278</f>
        <v>44000000</v>
      </c>
      <c r="BF278" s="51"/>
      <c r="BG278" s="36"/>
      <c r="BH278" s="36">
        <v>31650000</v>
      </c>
      <c r="BI278" s="36"/>
      <c r="BJ278" s="36"/>
      <c r="BK278" s="36"/>
      <c r="BL278" s="36"/>
      <c r="BM278" s="36"/>
      <c r="BN278" s="36"/>
      <c r="BO278" s="31">
        <f>BF278+BG278+BH278+BI278+BJ278+BK278+BL278+BM278+BN278</f>
        <v>31650000</v>
      </c>
      <c r="BP278" s="35">
        <f>AH278+AR278+BE278+BO278</f>
        <v>163650000</v>
      </c>
      <c r="BQ278" s="291"/>
    </row>
    <row r="279" spans="1:69" ht="24.75" customHeight="1" x14ac:dyDescent="0.2">
      <c r="A279" s="348"/>
      <c r="B279" s="348"/>
      <c r="C279" s="260">
        <v>61</v>
      </c>
      <c r="D279" s="398" t="s">
        <v>674</v>
      </c>
      <c r="E279" s="84"/>
      <c r="F279" s="84"/>
      <c r="G279" s="263"/>
      <c r="H279" s="84"/>
      <c r="I279" s="84"/>
      <c r="J279" s="263"/>
      <c r="K279" s="263"/>
      <c r="L279" s="312"/>
      <c r="M279" s="84"/>
      <c r="N279" s="84"/>
      <c r="O279" s="126"/>
      <c r="P279" s="126"/>
      <c r="Q279" s="313"/>
      <c r="R279" s="84"/>
      <c r="S279" s="84"/>
      <c r="T279" s="263"/>
      <c r="U279" s="263"/>
      <c r="V279" s="314"/>
      <c r="W279" s="263"/>
      <c r="X279" s="263"/>
      <c r="Y279" s="44">
        <f t="shared" ref="Y279:AG279" si="264">SUM(Y280)</f>
        <v>0</v>
      </c>
      <c r="Z279" s="44">
        <f t="shared" si="264"/>
        <v>0</v>
      </c>
      <c r="AA279" s="44">
        <f t="shared" si="264"/>
        <v>180000000</v>
      </c>
      <c r="AB279" s="44">
        <f t="shared" si="264"/>
        <v>0</v>
      </c>
      <c r="AC279" s="44">
        <f t="shared" si="264"/>
        <v>0</v>
      </c>
      <c r="AD279" s="44">
        <f t="shared" si="264"/>
        <v>0</v>
      </c>
      <c r="AE279" s="44">
        <f t="shared" si="264"/>
        <v>0</v>
      </c>
      <c r="AF279" s="44">
        <f t="shared" si="264"/>
        <v>0</v>
      </c>
      <c r="AG279" s="44">
        <f t="shared" si="264"/>
        <v>0</v>
      </c>
      <c r="AH279" s="44">
        <f>SUM(AH280)</f>
        <v>180000000</v>
      </c>
      <c r="AI279" s="44">
        <f t="shared" ref="AI279:AX279" si="265">SUM(AI280)</f>
        <v>0</v>
      </c>
      <c r="AJ279" s="44">
        <f t="shared" si="265"/>
        <v>0</v>
      </c>
      <c r="AK279" s="44">
        <f t="shared" si="265"/>
        <v>190000000</v>
      </c>
      <c r="AL279" s="44">
        <f t="shared" si="265"/>
        <v>0</v>
      </c>
      <c r="AM279" s="44">
        <f t="shared" si="265"/>
        <v>0</v>
      </c>
      <c r="AN279" s="44">
        <f t="shared" si="265"/>
        <v>0</v>
      </c>
      <c r="AO279" s="44">
        <f t="shared" si="265"/>
        <v>0</v>
      </c>
      <c r="AP279" s="44">
        <f t="shared" si="265"/>
        <v>0</v>
      </c>
      <c r="AQ279" s="44">
        <f t="shared" si="265"/>
        <v>0</v>
      </c>
      <c r="AR279" s="44">
        <f t="shared" si="265"/>
        <v>190000000</v>
      </c>
      <c r="AS279" s="43">
        <f t="shared" si="265"/>
        <v>0</v>
      </c>
      <c r="AT279" s="43">
        <f t="shared" si="265"/>
        <v>0</v>
      </c>
      <c r="AU279" s="43">
        <f t="shared" si="265"/>
        <v>180000000</v>
      </c>
      <c r="AV279" s="43">
        <f t="shared" si="265"/>
        <v>0</v>
      </c>
      <c r="AW279" s="43">
        <f t="shared" si="265"/>
        <v>0</v>
      </c>
      <c r="AX279" s="43">
        <f t="shared" si="265"/>
        <v>0</v>
      </c>
      <c r="AY279" s="43">
        <f t="shared" ref="AY279:BD279" si="266">SUM(AY280)</f>
        <v>0</v>
      </c>
      <c r="AZ279" s="43">
        <f t="shared" si="266"/>
        <v>0</v>
      </c>
      <c r="BA279" s="43">
        <f t="shared" si="266"/>
        <v>0</v>
      </c>
      <c r="BB279" s="43">
        <f t="shared" si="266"/>
        <v>0</v>
      </c>
      <c r="BC279" s="43">
        <f t="shared" si="266"/>
        <v>0</v>
      </c>
      <c r="BD279" s="43">
        <f t="shared" si="266"/>
        <v>0</v>
      </c>
      <c r="BE279" s="43">
        <f>SUM(BE280)</f>
        <v>180000000</v>
      </c>
      <c r="BF279" s="45"/>
      <c r="BG279" s="45"/>
      <c r="BH279" s="45"/>
      <c r="BI279" s="45"/>
      <c r="BJ279" s="45"/>
      <c r="BK279" s="45"/>
      <c r="BL279" s="45"/>
      <c r="BM279" s="45"/>
      <c r="BN279" s="45"/>
      <c r="BO279" s="44">
        <f>SUM(BO280)</f>
        <v>180000000</v>
      </c>
      <c r="BP279" s="43">
        <f>SUM(BP280)</f>
        <v>730000000</v>
      </c>
      <c r="BQ279" s="291"/>
    </row>
    <row r="280" spans="1:69" ht="93" customHeight="1" x14ac:dyDescent="0.2">
      <c r="A280" s="348"/>
      <c r="B280" s="409"/>
      <c r="C280" s="302">
        <v>34</v>
      </c>
      <c r="D280" s="271" t="s">
        <v>675</v>
      </c>
      <c r="E280" s="302" t="s">
        <v>56</v>
      </c>
      <c r="F280" s="577">
        <v>0.4</v>
      </c>
      <c r="G280" s="279">
        <v>190</v>
      </c>
      <c r="H280" s="633" t="s">
        <v>676</v>
      </c>
      <c r="I280" s="469" t="s">
        <v>677</v>
      </c>
      <c r="J280" s="276" t="s">
        <v>647</v>
      </c>
      <c r="K280" s="276">
        <v>14</v>
      </c>
      <c r="L280" s="289" t="s">
        <v>61</v>
      </c>
      <c r="M280" s="278">
        <v>1</v>
      </c>
      <c r="N280" s="278">
        <v>1</v>
      </c>
      <c r="O280" s="290">
        <v>1</v>
      </c>
      <c r="P280" s="632">
        <v>1</v>
      </c>
      <c r="Q280" s="281"/>
      <c r="R280" s="278">
        <v>1</v>
      </c>
      <c r="S280" s="278"/>
      <c r="T280" s="278">
        <v>1</v>
      </c>
      <c r="U280" s="289"/>
      <c r="V280" s="331">
        <f>AH280/AH279</f>
        <v>1</v>
      </c>
      <c r="W280" s="280">
        <v>10</v>
      </c>
      <c r="X280" s="277" t="s">
        <v>399</v>
      </c>
      <c r="Y280" s="28"/>
      <c r="Z280" s="28"/>
      <c r="AA280" s="52">
        <f>150400000+22000000+7600000</f>
        <v>180000000</v>
      </c>
      <c r="AB280" s="52"/>
      <c r="AC280" s="28"/>
      <c r="AD280" s="28"/>
      <c r="AE280" s="28"/>
      <c r="AF280" s="28"/>
      <c r="AG280" s="28"/>
      <c r="AH280" s="28">
        <f>+Y280+Z280+AA280+AB280+AC280+AD280+AE280+AF280+AG280</f>
        <v>180000000</v>
      </c>
      <c r="AI280" s="36"/>
      <c r="AJ280" s="36"/>
      <c r="AK280" s="61">
        <v>190000000</v>
      </c>
      <c r="AL280" s="36"/>
      <c r="AM280" s="36"/>
      <c r="AN280" s="36"/>
      <c r="AO280" s="36"/>
      <c r="AP280" s="36"/>
      <c r="AQ280" s="36"/>
      <c r="AR280" s="31">
        <f>AI280+AJ280+AK280+AL280+AM280+AN280+AO280+AP280+AQ280</f>
        <v>190000000</v>
      </c>
      <c r="AS280" s="61"/>
      <c r="AT280" s="61"/>
      <c r="AU280" s="61">
        <v>180000000</v>
      </c>
      <c r="AV280" s="61"/>
      <c r="AW280" s="61"/>
      <c r="AX280" s="61"/>
      <c r="AY280" s="61"/>
      <c r="AZ280" s="61"/>
      <c r="BA280" s="61"/>
      <c r="BB280" s="61"/>
      <c r="BC280" s="61"/>
      <c r="BD280" s="61"/>
      <c r="BE280" s="33">
        <f>AS280+AT280+AU280+AV280+AW280+AX280+AY280+BC280+BD280</f>
        <v>180000000</v>
      </c>
      <c r="BF280" s="51"/>
      <c r="BG280" s="36"/>
      <c r="BH280" s="36">
        <v>180000000</v>
      </c>
      <c r="BI280" s="36"/>
      <c r="BJ280" s="36"/>
      <c r="BK280" s="36"/>
      <c r="BL280" s="36"/>
      <c r="BM280" s="36"/>
      <c r="BN280" s="36"/>
      <c r="BO280" s="31">
        <f>BF280+BG280+BH280+BI280+BJ280+BK280+BL280+BM280+BN280</f>
        <v>180000000</v>
      </c>
      <c r="BP280" s="35">
        <f>AH280+AR280+BE280+BO280</f>
        <v>730000000</v>
      </c>
      <c r="BQ280" s="291"/>
    </row>
    <row r="281" spans="1:69" ht="24.75" customHeight="1" x14ac:dyDescent="0.2">
      <c r="A281" s="348"/>
      <c r="B281" s="248">
        <v>18</v>
      </c>
      <c r="C281" s="346" t="s">
        <v>678</v>
      </c>
      <c r="D281" s="250"/>
      <c r="E281" s="250"/>
      <c r="F281" s="250"/>
      <c r="G281" s="540"/>
      <c r="H281" s="253"/>
      <c r="I281" s="253"/>
      <c r="J281" s="254"/>
      <c r="K281" s="252"/>
      <c r="L281" s="255"/>
      <c r="M281" s="253"/>
      <c r="N281" s="253"/>
      <c r="O281" s="118"/>
      <c r="P281" s="253"/>
      <c r="Q281" s="256"/>
      <c r="R281" s="253"/>
      <c r="S281" s="253"/>
      <c r="T281" s="252"/>
      <c r="U281" s="252"/>
      <c r="V281" s="347"/>
      <c r="W281" s="252"/>
      <c r="X281" s="252"/>
      <c r="Y281" s="20">
        <f t="shared" ref="Y281:AG281" si="267">Y282+Y285+Y288+Y290+Y292</f>
        <v>0</v>
      </c>
      <c r="Z281" s="20">
        <f t="shared" si="267"/>
        <v>0</v>
      </c>
      <c r="AA281" s="20">
        <f t="shared" si="267"/>
        <v>230000000</v>
      </c>
      <c r="AB281" s="20">
        <f t="shared" si="267"/>
        <v>0</v>
      </c>
      <c r="AC281" s="20">
        <f t="shared" si="267"/>
        <v>0</v>
      </c>
      <c r="AD281" s="20">
        <f t="shared" si="267"/>
        <v>0</v>
      </c>
      <c r="AE281" s="20">
        <f t="shared" si="267"/>
        <v>0</v>
      </c>
      <c r="AF281" s="20">
        <f t="shared" si="267"/>
        <v>0</v>
      </c>
      <c r="AG281" s="20">
        <f t="shared" si="267"/>
        <v>500000000</v>
      </c>
      <c r="AH281" s="21">
        <f>AH282+AH285+AH288+AH290+AH292</f>
        <v>730000000</v>
      </c>
      <c r="AI281" s="20">
        <f t="shared" ref="AI281:AX281" si="268">AI282+AI285+AI288+AI290+AI292</f>
        <v>0</v>
      </c>
      <c r="AJ281" s="20">
        <f t="shared" si="268"/>
        <v>0</v>
      </c>
      <c r="AK281" s="20">
        <f t="shared" si="268"/>
        <v>243000000</v>
      </c>
      <c r="AL281" s="20">
        <f t="shared" si="268"/>
        <v>0</v>
      </c>
      <c r="AM281" s="20">
        <f t="shared" si="268"/>
        <v>0</v>
      </c>
      <c r="AN281" s="20">
        <f t="shared" si="268"/>
        <v>0</v>
      </c>
      <c r="AO281" s="20">
        <f t="shared" si="268"/>
        <v>0</v>
      </c>
      <c r="AP281" s="20">
        <f t="shared" si="268"/>
        <v>0</v>
      </c>
      <c r="AQ281" s="20">
        <f t="shared" si="268"/>
        <v>500000000</v>
      </c>
      <c r="AR281" s="20">
        <f t="shared" si="268"/>
        <v>743000000</v>
      </c>
      <c r="AS281" s="20">
        <f t="shared" si="268"/>
        <v>0</v>
      </c>
      <c r="AT281" s="20">
        <f t="shared" si="268"/>
        <v>0</v>
      </c>
      <c r="AU281" s="20">
        <f t="shared" si="268"/>
        <v>235000000</v>
      </c>
      <c r="AV281" s="20">
        <f t="shared" si="268"/>
        <v>0</v>
      </c>
      <c r="AW281" s="20">
        <f t="shared" si="268"/>
        <v>0</v>
      </c>
      <c r="AX281" s="20">
        <f t="shared" si="268"/>
        <v>0</v>
      </c>
      <c r="AY281" s="20">
        <f t="shared" ref="AY281:BD281" si="269">AY282+AY285+AY288+AY290+AY292</f>
        <v>0</v>
      </c>
      <c r="AZ281" s="20">
        <f t="shared" si="269"/>
        <v>0</v>
      </c>
      <c r="BA281" s="20">
        <f t="shared" si="269"/>
        <v>0</v>
      </c>
      <c r="BB281" s="20">
        <f t="shared" si="269"/>
        <v>0</v>
      </c>
      <c r="BC281" s="20">
        <f t="shared" si="269"/>
        <v>0</v>
      </c>
      <c r="BD281" s="20">
        <f t="shared" si="269"/>
        <v>500000000</v>
      </c>
      <c r="BE281" s="20">
        <f>BE282+BE285+BE288+BE290+BE292</f>
        <v>735000000</v>
      </c>
      <c r="BF281" s="22"/>
      <c r="BG281" s="22"/>
      <c r="BH281" s="22"/>
      <c r="BI281" s="22"/>
      <c r="BJ281" s="22"/>
      <c r="BK281" s="22"/>
      <c r="BL281" s="22"/>
      <c r="BM281" s="22"/>
      <c r="BN281" s="22"/>
      <c r="BO281" s="23">
        <f>BO282+BO285+BO288+BO290+BO292</f>
        <v>1737000000</v>
      </c>
      <c r="BP281" s="20">
        <f>BP282+BP285+BP288+BP290+BP292</f>
        <v>3945000000</v>
      </c>
      <c r="BQ281" s="291"/>
    </row>
    <row r="282" spans="1:69" ht="24.75" customHeight="1" x14ac:dyDescent="0.2">
      <c r="A282" s="348"/>
      <c r="B282" s="345"/>
      <c r="C282" s="260">
        <v>62</v>
      </c>
      <c r="D282" s="261" t="s">
        <v>679</v>
      </c>
      <c r="E282" s="264"/>
      <c r="F282" s="264"/>
      <c r="G282" s="260"/>
      <c r="H282" s="261"/>
      <c r="I282" s="264"/>
      <c r="J282" s="263"/>
      <c r="K282" s="265"/>
      <c r="L282" s="266"/>
      <c r="M282" s="264"/>
      <c r="N282" s="264"/>
      <c r="O282" s="104"/>
      <c r="P282" s="264"/>
      <c r="Q282" s="267"/>
      <c r="R282" s="104"/>
      <c r="S282" s="104"/>
      <c r="T282" s="104"/>
      <c r="U282" s="104"/>
      <c r="V282" s="104"/>
      <c r="W282" s="104"/>
      <c r="X282" s="104"/>
      <c r="Y282" s="102">
        <f>SUM(Y283:Y284)</f>
        <v>0</v>
      </c>
      <c r="Z282" s="102">
        <f t="shared" ref="Z282:AN282" si="270">SUM(Z283:Z284)</f>
        <v>0</v>
      </c>
      <c r="AA282" s="102">
        <f t="shared" si="270"/>
        <v>70000000</v>
      </c>
      <c r="AB282" s="102">
        <f t="shared" si="270"/>
        <v>0</v>
      </c>
      <c r="AC282" s="102">
        <f t="shared" si="270"/>
        <v>0</v>
      </c>
      <c r="AD282" s="102">
        <f t="shared" si="270"/>
        <v>0</v>
      </c>
      <c r="AE282" s="102">
        <f t="shared" si="270"/>
        <v>0</v>
      </c>
      <c r="AF282" s="102">
        <f t="shared" si="270"/>
        <v>0</v>
      </c>
      <c r="AG282" s="102">
        <f t="shared" si="270"/>
        <v>500000000</v>
      </c>
      <c r="AH282" s="102">
        <f t="shared" si="270"/>
        <v>570000000</v>
      </c>
      <c r="AI282" s="102">
        <f t="shared" si="270"/>
        <v>0</v>
      </c>
      <c r="AJ282" s="102">
        <f t="shared" si="270"/>
        <v>0</v>
      </c>
      <c r="AK282" s="102">
        <f t="shared" si="270"/>
        <v>70000000</v>
      </c>
      <c r="AL282" s="102">
        <f t="shared" si="270"/>
        <v>0</v>
      </c>
      <c r="AM282" s="102">
        <f t="shared" si="270"/>
        <v>0</v>
      </c>
      <c r="AN282" s="102">
        <f t="shared" si="270"/>
        <v>0</v>
      </c>
      <c r="AO282" s="102">
        <f t="shared" ref="AO282:BD282" si="271">SUM(AO283:AO284)</f>
        <v>0</v>
      </c>
      <c r="AP282" s="102">
        <f t="shared" si="271"/>
        <v>0</v>
      </c>
      <c r="AQ282" s="102">
        <f t="shared" si="271"/>
        <v>500000000</v>
      </c>
      <c r="AR282" s="102">
        <f t="shared" si="271"/>
        <v>570000000</v>
      </c>
      <c r="AS282" s="105">
        <f t="shared" si="271"/>
        <v>0</v>
      </c>
      <c r="AT282" s="105">
        <f t="shared" si="271"/>
        <v>0</v>
      </c>
      <c r="AU282" s="105">
        <f t="shared" si="271"/>
        <v>70000000</v>
      </c>
      <c r="AV282" s="105">
        <f t="shared" si="271"/>
        <v>0</v>
      </c>
      <c r="AW282" s="105">
        <f t="shared" si="271"/>
        <v>0</v>
      </c>
      <c r="AX282" s="105">
        <f t="shared" si="271"/>
        <v>0</v>
      </c>
      <c r="AY282" s="105">
        <f t="shared" si="271"/>
        <v>0</v>
      </c>
      <c r="AZ282" s="105">
        <f t="shared" si="271"/>
        <v>0</v>
      </c>
      <c r="BA282" s="105">
        <f t="shared" si="271"/>
        <v>0</v>
      </c>
      <c r="BB282" s="105">
        <f t="shared" si="271"/>
        <v>0</v>
      </c>
      <c r="BC282" s="105">
        <f t="shared" si="271"/>
        <v>0</v>
      </c>
      <c r="BD282" s="105">
        <f t="shared" si="271"/>
        <v>500000000</v>
      </c>
      <c r="BE282" s="105">
        <f>SUM(BE283:BE284)</f>
        <v>570000000</v>
      </c>
      <c r="BF282" s="104"/>
      <c r="BG282" s="104"/>
      <c r="BH282" s="104"/>
      <c r="BI282" s="104"/>
      <c r="BJ282" s="104"/>
      <c r="BK282" s="104"/>
      <c r="BL282" s="104"/>
      <c r="BM282" s="104"/>
      <c r="BN282" s="104"/>
      <c r="BO282" s="102">
        <f>SUM(BO283:BO284)</f>
        <v>1570000000</v>
      </c>
      <c r="BP282" s="105">
        <f>SUM(BP283:BP284)</f>
        <v>3280000000</v>
      </c>
      <c r="BQ282" s="291"/>
    </row>
    <row r="283" spans="1:69" ht="108" customHeight="1" x14ac:dyDescent="0.2">
      <c r="A283" s="348"/>
      <c r="B283" s="348"/>
      <c r="C283" s="302">
        <v>5</v>
      </c>
      <c r="D283" s="605" t="s">
        <v>429</v>
      </c>
      <c r="E283" s="288" t="s">
        <v>123</v>
      </c>
      <c r="F283" s="288" t="s">
        <v>124</v>
      </c>
      <c r="G283" s="279">
        <v>191</v>
      </c>
      <c r="H283" s="633" t="s">
        <v>680</v>
      </c>
      <c r="I283" s="271" t="s">
        <v>681</v>
      </c>
      <c r="J283" s="276" t="s">
        <v>647</v>
      </c>
      <c r="K283" s="276">
        <v>14</v>
      </c>
      <c r="L283" s="277" t="s">
        <v>61</v>
      </c>
      <c r="M283" s="280" t="s">
        <v>56</v>
      </c>
      <c r="N283" s="280">
        <v>1</v>
      </c>
      <c r="O283" s="279">
        <v>1</v>
      </c>
      <c r="P283" s="632">
        <v>1</v>
      </c>
      <c r="Q283" s="281"/>
      <c r="R283" s="280">
        <v>1</v>
      </c>
      <c r="S283" s="280"/>
      <c r="T283" s="280">
        <v>1</v>
      </c>
      <c r="U283" s="277"/>
      <c r="V283" s="331">
        <f>AH283/AH282</f>
        <v>0.89473684210526316</v>
      </c>
      <c r="W283" s="280">
        <v>10</v>
      </c>
      <c r="X283" s="277" t="s">
        <v>399</v>
      </c>
      <c r="Y283" s="28"/>
      <c r="Z283" s="28"/>
      <c r="AA283" s="30">
        <v>10000000</v>
      </c>
      <c r="AB283" s="28"/>
      <c r="AC283" s="28"/>
      <c r="AD283" s="28"/>
      <c r="AE283" s="28"/>
      <c r="AF283" s="28"/>
      <c r="AG283" s="28">
        <v>500000000</v>
      </c>
      <c r="AH283" s="28">
        <f>+Y283+Z283+AA283+AB283+AC283+AD283+AE283+AF283+AG283</f>
        <v>510000000</v>
      </c>
      <c r="AI283" s="36"/>
      <c r="AJ283" s="36"/>
      <c r="AK283" s="36">
        <v>10000000</v>
      </c>
      <c r="AL283" s="36"/>
      <c r="AM283" s="36"/>
      <c r="AN283" s="36"/>
      <c r="AO283" s="36"/>
      <c r="AP283" s="36"/>
      <c r="AQ283" s="36">
        <v>500000000</v>
      </c>
      <c r="AR283" s="31">
        <f>AI283+AJ283+AK283+AL283+AM283+AN283+AO283+AP283+AQ283</f>
        <v>510000000</v>
      </c>
      <c r="AS283" s="36"/>
      <c r="AT283" s="36"/>
      <c r="AU283" s="36">
        <v>10000000</v>
      </c>
      <c r="AV283" s="36"/>
      <c r="AW283" s="36"/>
      <c r="AX283" s="36"/>
      <c r="AY283" s="36"/>
      <c r="AZ283" s="36"/>
      <c r="BA283" s="36"/>
      <c r="BB283" s="36"/>
      <c r="BC283" s="36"/>
      <c r="BD283" s="36">
        <v>500000000</v>
      </c>
      <c r="BE283" s="33">
        <f>AS283+AT283+AU283+AV283+AW283+AX283+AY283+BC283+BD283</f>
        <v>510000000</v>
      </c>
      <c r="BF283" s="51"/>
      <c r="BG283" s="36"/>
      <c r="BH283" s="36">
        <v>62631579</v>
      </c>
      <c r="BI283" s="36"/>
      <c r="BJ283" s="36"/>
      <c r="BK283" s="36"/>
      <c r="BL283" s="36"/>
      <c r="BM283" s="36"/>
      <c r="BN283" s="36">
        <v>1500000000</v>
      </c>
      <c r="BO283" s="31">
        <f>BF283+BG283+BH283+BI283+BJ283+BK283+BL283+BM283+BN283</f>
        <v>1562631579</v>
      </c>
      <c r="BP283" s="35">
        <f>AH283+AR283+BE283+BO283</f>
        <v>3092631579</v>
      </c>
      <c r="BQ283" s="291"/>
    </row>
    <row r="284" spans="1:69" ht="144" customHeight="1" x14ac:dyDescent="0.2">
      <c r="A284" s="348"/>
      <c r="B284" s="348"/>
      <c r="C284" s="292">
        <v>27</v>
      </c>
      <c r="D284" s="271" t="s">
        <v>588</v>
      </c>
      <c r="E284" s="351" t="s">
        <v>682</v>
      </c>
      <c r="F284" s="351">
        <v>0.92</v>
      </c>
      <c r="G284" s="279">
        <v>192</v>
      </c>
      <c r="H284" s="633" t="s">
        <v>683</v>
      </c>
      <c r="I284" s="271" t="s">
        <v>684</v>
      </c>
      <c r="J284" s="276" t="s">
        <v>647</v>
      </c>
      <c r="K284" s="276">
        <v>14</v>
      </c>
      <c r="L284" s="277" t="s">
        <v>61</v>
      </c>
      <c r="M284" s="280">
        <v>1</v>
      </c>
      <c r="N284" s="280">
        <v>1</v>
      </c>
      <c r="O284" s="279">
        <v>1</v>
      </c>
      <c r="P284" s="632">
        <v>1</v>
      </c>
      <c r="Q284" s="281"/>
      <c r="R284" s="280">
        <v>1</v>
      </c>
      <c r="S284" s="280"/>
      <c r="T284" s="280">
        <v>1</v>
      </c>
      <c r="U284" s="277"/>
      <c r="V284" s="331">
        <f>AH284/AH282</f>
        <v>0.10526315789473684</v>
      </c>
      <c r="W284" s="280">
        <v>8</v>
      </c>
      <c r="X284" s="277" t="s">
        <v>137</v>
      </c>
      <c r="Y284" s="28"/>
      <c r="Z284" s="28"/>
      <c r="AA284" s="28">
        <v>60000000</v>
      </c>
      <c r="AB284" s="28"/>
      <c r="AC284" s="28"/>
      <c r="AD284" s="28"/>
      <c r="AE284" s="28"/>
      <c r="AF284" s="28"/>
      <c r="AG284" s="28"/>
      <c r="AH284" s="28">
        <f>+Y284+Z284+AA284+AB284+AC284+AD284+AE284+AF284+AG284</f>
        <v>60000000</v>
      </c>
      <c r="AI284" s="36">
        <v>0</v>
      </c>
      <c r="AJ284" s="36">
        <v>0</v>
      </c>
      <c r="AK284" s="36">
        <v>60000000</v>
      </c>
      <c r="AL284" s="36">
        <v>0</v>
      </c>
      <c r="AM284" s="36">
        <v>0</v>
      </c>
      <c r="AN284" s="36">
        <v>0</v>
      </c>
      <c r="AO284" s="36">
        <v>0</v>
      </c>
      <c r="AP284" s="36">
        <v>0</v>
      </c>
      <c r="AQ284" s="36">
        <v>0</v>
      </c>
      <c r="AR284" s="31">
        <f>AI284+AJ284+AK284+AL284+AM284+AN284+AO284+AP284+AQ284</f>
        <v>60000000</v>
      </c>
      <c r="AS284" s="36"/>
      <c r="AT284" s="36"/>
      <c r="AU284" s="36">
        <v>60000000</v>
      </c>
      <c r="AV284" s="36"/>
      <c r="AW284" s="36"/>
      <c r="AX284" s="36"/>
      <c r="AY284" s="36"/>
      <c r="AZ284" s="36"/>
      <c r="BA284" s="36"/>
      <c r="BB284" s="36"/>
      <c r="BC284" s="36"/>
      <c r="BD284" s="36"/>
      <c r="BE284" s="33">
        <f>AS284+AT284+AU284+AV284+AW284+AX284+AY284+BC284+BD284</f>
        <v>60000000</v>
      </c>
      <c r="BF284" s="51"/>
      <c r="BG284" s="36"/>
      <c r="BH284" s="36">
        <v>7368421</v>
      </c>
      <c r="BI284" s="36"/>
      <c r="BJ284" s="36"/>
      <c r="BK284" s="36"/>
      <c r="BL284" s="36"/>
      <c r="BM284" s="36"/>
      <c r="BN284" s="36"/>
      <c r="BO284" s="31">
        <f>BF284+BG284+BH284+BI284+BJ284+BK284+BL284+BM284+BN284</f>
        <v>7368421</v>
      </c>
      <c r="BP284" s="35">
        <f>AH284+AR284+BE284+BO284</f>
        <v>187368421</v>
      </c>
      <c r="BQ284" s="291"/>
    </row>
    <row r="285" spans="1:69" ht="24.75" customHeight="1" x14ac:dyDescent="0.2">
      <c r="A285" s="348"/>
      <c r="B285" s="348"/>
      <c r="C285" s="260">
        <v>63</v>
      </c>
      <c r="D285" s="261" t="s">
        <v>685</v>
      </c>
      <c r="E285" s="261"/>
      <c r="F285" s="264"/>
      <c r="G285" s="265"/>
      <c r="H285" s="264"/>
      <c r="I285" s="264"/>
      <c r="J285" s="263"/>
      <c r="K285" s="265"/>
      <c r="L285" s="266"/>
      <c r="M285" s="264"/>
      <c r="N285" s="264"/>
      <c r="O285" s="104"/>
      <c r="P285" s="264"/>
      <c r="Q285" s="267"/>
      <c r="R285" s="264"/>
      <c r="S285" s="264"/>
      <c r="T285" s="265"/>
      <c r="U285" s="265"/>
      <c r="V285" s="349"/>
      <c r="W285" s="265"/>
      <c r="X285" s="265"/>
      <c r="Y285" s="24">
        <f t="shared" ref="Y285:AG285" si="272">SUM(Y286:Y287)</f>
        <v>0</v>
      </c>
      <c r="Z285" s="24">
        <f t="shared" si="272"/>
        <v>0</v>
      </c>
      <c r="AA285" s="24">
        <f t="shared" si="272"/>
        <v>50000000</v>
      </c>
      <c r="AB285" s="24">
        <f t="shared" si="272"/>
        <v>0</v>
      </c>
      <c r="AC285" s="24">
        <f t="shared" si="272"/>
        <v>0</v>
      </c>
      <c r="AD285" s="24">
        <f t="shared" si="272"/>
        <v>0</v>
      </c>
      <c r="AE285" s="24">
        <f t="shared" si="272"/>
        <v>0</v>
      </c>
      <c r="AF285" s="24">
        <f t="shared" si="272"/>
        <v>0</v>
      </c>
      <c r="AG285" s="24">
        <f t="shared" si="272"/>
        <v>0</v>
      </c>
      <c r="AH285" s="27">
        <f>SUM(AH286:AH287)</f>
        <v>50000000</v>
      </c>
      <c r="AI285" s="24">
        <f t="shared" ref="AI285:AX285" si="273">SUM(AI286:AI287)</f>
        <v>0</v>
      </c>
      <c r="AJ285" s="24">
        <f t="shared" si="273"/>
        <v>0</v>
      </c>
      <c r="AK285" s="24">
        <f t="shared" si="273"/>
        <v>50000000</v>
      </c>
      <c r="AL285" s="24">
        <f t="shared" si="273"/>
        <v>0</v>
      </c>
      <c r="AM285" s="24">
        <f t="shared" si="273"/>
        <v>0</v>
      </c>
      <c r="AN285" s="24">
        <f t="shared" si="273"/>
        <v>0</v>
      </c>
      <c r="AO285" s="24">
        <f t="shared" si="273"/>
        <v>0</v>
      </c>
      <c r="AP285" s="24">
        <f t="shared" si="273"/>
        <v>0</v>
      </c>
      <c r="AQ285" s="24">
        <f t="shared" si="273"/>
        <v>0</v>
      </c>
      <c r="AR285" s="24">
        <f t="shared" si="273"/>
        <v>50000000</v>
      </c>
      <c r="AS285" s="24">
        <f t="shared" si="273"/>
        <v>0</v>
      </c>
      <c r="AT285" s="24">
        <f t="shared" si="273"/>
        <v>0</v>
      </c>
      <c r="AU285" s="24">
        <f t="shared" si="273"/>
        <v>50000000</v>
      </c>
      <c r="AV285" s="24">
        <f t="shared" si="273"/>
        <v>0</v>
      </c>
      <c r="AW285" s="24">
        <f t="shared" si="273"/>
        <v>0</v>
      </c>
      <c r="AX285" s="24">
        <f t="shared" si="273"/>
        <v>0</v>
      </c>
      <c r="AY285" s="24">
        <f t="shared" ref="AY285:BD285" si="274">SUM(AY286:AY287)</f>
        <v>0</v>
      </c>
      <c r="AZ285" s="24">
        <f t="shared" si="274"/>
        <v>0</v>
      </c>
      <c r="BA285" s="24">
        <f t="shared" si="274"/>
        <v>0</v>
      </c>
      <c r="BB285" s="24">
        <f t="shared" si="274"/>
        <v>0</v>
      </c>
      <c r="BC285" s="24">
        <f t="shared" si="274"/>
        <v>0</v>
      </c>
      <c r="BD285" s="24">
        <f t="shared" si="274"/>
        <v>0</v>
      </c>
      <c r="BE285" s="24">
        <f>SUM(BE286:BE287)</f>
        <v>50000000</v>
      </c>
      <c r="BF285" s="26"/>
      <c r="BG285" s="26"/>
      <c r="BH285" s="26"/>
      <c r="BI285" s="26"/>
      <c r="BJ285" s="26"/>
      <c r="BK285" s="26"/>
      <c r="BL285" s="26"/>
      <c r="BM285" s="26"/>
      <c r="BN285" s="26"/>
      <c r="BO285" s="27">
        <f>SUM(BO286:BO287)</f>
        <v>50000000</v>
      </c>
      <c r="BP285" s="24">
        <f>SUM(BP286:BP287)</f>
        <v>200000000</v>
      </c>
      <c r="BQ285" s="291"/>
    </row>
    <row r="286" spans="1:69" ht="59.25" customHeight="1" x14ac:dyDescent="0.2">
      <c r="A286" s="348"/>
      <c r="B286" s="348"/>
      <c r="C286" s="302">
        <v>14</v>
      </c>
      <c r="D286" s="531" t="s">
        <v>422</v>
      </c>
      <c r="E286" s="351">
        <v>6.2E-2</v>
      </c>
      <c r="F286" s="351">
        <v>0.03</v>
      </c>
      <c r="G286" s="279">
        <v>193</v>
      </c>
      <c r="H286" s="633" t="s">
        <v>686</v>
      </c>
      <c r="I286" s="271" t="s">
        <v>687</v>
      </c>
      <c r="J286" s="276" t="s">
        <v>647</v>
      </c>
      <c r="K286" s="276">
        <v>14</v>
      </c>
      <c r="L286" s="277" t="s">
        <v>61</v>
      </c>
      <c r="M286" s="280">
        <v>1</v>
      </c>
      <c r="N286" s="280">
        <v>1</v>
      </c>
      <c r="O286" s="279">
        <v>1</v>
      </c>
      <c r="P286" s="632">
        <v>1</v>
      </c>
      <c r="Q286" s="281"/>
      <c r="R286" s="280">
        <v>1</v>
      </c>
      <c r="S286" s="280"/>
      <c r="T286" s="280">
        <v>1</v>
      </c>
      <c r="U286" s="277"/>
      <c r="V286" s="331">
        <f>AH286/AH285</f>
        <v>0.3</v>
      </c>
      <c r="W286" s="280">
        <v>4</v>
      </c>
      <c r="X286" s="277" t="s">
        <v>116</v>
      </c>
      <c r="Y286" s="28"/>
      <c r="Z286" s="28"/>
      <c r="AA286" s="52">
        <v>15000000</v>
      </c>
      <c r="AB286" s="52"/>
      <c r="AC286" s="28"/>
      <c r="AD286" s="28"/>
      <c r="AE286" s="28"/>
      <c r="AF286" s="28"/>
      <c r="AG286" s="28"/>
      <c r="AH286" s="28">
        <f>+Y286+Z286+AA286+AB286+AC286+AD286+AE286+AF286+AG286</f>
        <v>15000000</v>
      </c>
      <c r="AI286" s="36"/>
      <c r="AJ286" s="36"/>
      <c r="AK286" s="36">
        <v>15000000</v>
      </c>
      <c r="AL286" s="36"/>
      <c r="AM286" s="36"/>
      <c r="AN286" s="36"/>
      <c r="AO286" s="36"/>
      <c r="AP286" s="36"/>
      <c r="AQ286" s="36"/>
      <c r="AR286" s="31">
        <f>AI286+AJ286+AK286+AL286+AM286+AN286+AO286+AP286+AQ286</f>
        <v>15000000</v>
      </c>
      <c r="AS286" s="36"/>
      <c r="AT286" s="36"/>
      <c r="AU286" s="36">
        <v>15000000</v>
      </c>
      <c r="AV286" s="36"/>
      <c r="AW286" s="36"/>
      <c r="AX286" s="36"/>
      <c r="AY286" s="36"/>
      <c r="AZ286" s="36"/>
      <c r="BA286" s="36"/>
      <c r="BB286" s="36"/>
      <c r="BC286" s="36"/>
      <c r="BD286" s="36"/>
      <c r="BE286" s="33">
        <f>AS286+AT286+AU286+AV286+AW286+AX286+AY286+BC286+BD286</f>
        <v>15000000</v>
      </c>
      <c r="BF286" s="51"/>
      <c r="BG286" s="36"/>
      <c r="BH286" s="36">
        <v>15000000</v>
      </c>
      <c r="BI286" s="36"/>
      <c r="BJ286" s="36"/>
      <c r="BK286" s="36"/>
      <c r="BL286" s="36"/>
      <c r="BM286" s="36"/>
      <c r="BN286" s="36"/>
      <c r="BO286" s="31">
        <f>BF286+BG286+BH286+BI286+BJ286+BK286+BL286+BM286+BN286</f>
        <v>15000000</v>
      </c>
      <c r="BP286" s="35">
        <f>AH286+AR286+BE286+BO286</f>
        <v>60000000</v>
      </c>
      <c r="BQ286" s="291"/>
    </row>
    <row r="287" spans="1:69" ht="69.75" customHeight="1" x14ac:dyDescent="0.2">
      <c r="A287" s="348"/>
      <c r="B287" s="348"/>
      <c r="C287" s="292">
        <v>13</v>
      </c>
      <c r="D287" s="605" t="s">
        <v>550</v>
      </c>
      <c r="E287" s="300" t="s">
        <v>688</v>
      </c>
      <c r="F287" s="588" t="s">
        <v>552</v>
      </c>
      <c r="G287" s="279">
        <v>194</v>
      </c>
      <c r="H287" s="633" t="s">
        <v>689</v>
      </c>
      <c r="I287" s="271" t="s">
        <v>690</v>
      </c>
      <c r="J287" s="276" t="s">
        <v>647</v>
      </c>
      <c r="K287" s="276">
        <v>14</v>
      </c>
      <c r="L287" s="277" t="s">
        <v>61</v>
      </c>
      <c r="M287" s="280">
        <v>1</v>
      </c>
      <c r="N287" s="280">
        <v>1</v>
      </c>
      <c r="O287" s="279">
        <v>1</v>
      </c>
      <c r="P287" s="632">
        <v>1</v>
      </c>
      <c r="Q287" s="281"/>
      <c r="R287" s="280">
        <v>1</v>
      </c>
      <c r="S287" s="280"/>
      <c r="T287" s="280">
        <v>1</v>
      </c>
      <c r="U287" s="277"/>
      <c r="V287" s="331">
        <f>AH287/AH285</f>
        <v>0.7</v>
      </c>
      <c r="W287" s="280">
        <v>2</v>
      </c>
      <c r="X287" s="277" t="s">
        <v>143</v>
      </c>
      <c r="Y287" s="28"/>
      <c r="Z287" s="28"/>
      <c r="AA287" s="52">
        <f>35000000</f>
        <v>35000000</v>
      </c>
      <c r="AB287" s="52"/>
      <c r="AC287" s="28"/>
      <c r="AD287" s="28"/>
      <c r="AE287" s="28"/>
      <c r="AF287" s="28"/>
      <c r="AG287" s="28"/>
      <c r="AH287" s="28">
        <f>+Y287+Z287+AA287+AB287+AC287+AD287+AE287+AF287+AG287</f>
        <v>35000000</v>
      </c>
      <c r="AI287" s="36"/>
      <c r="AJ287" s="36"/>
      <c r="AK287" s="36">
        <v>35000000</v>
      </c>
      <c r="AL287" s="36"/>
      <c r="AM287" s="36"/>
      <c r="AN287" s="36"/>
      <c r="AO287" s="36"/>
      <c r="AP287" s="36"/>
      <c r="AQ287" s="36"/>
      <c r="AR287" s="31">
        <f>AI287+AJ287+AK287+AL287+AM287+AN287+AO287+AP287+AQ287</f>
        <v>35000000</v>
      </c>
      <c r="AS287" s="36"/>
      <c r="AT287" s="36"/>
      <c r="AU287" s="36">
        <v>35000000</v>
      </c>
      <c r="AV287" s="36"/>
      <c r="AW287" s="36"/>
      <c r="AX287" s="36"/>
      <c r="AY287" s="36"/>
      <c r="AZ287" s="36"/>
      <c r="BA287" s="36"/>
      <c r="BB287" s="36"/>
      <c r="BC287" s="36"/>
      <c r="BD287" s="36"/>
      <c r="BE287" s="33">
        <f>AS287+AT287+AU287+AV287+AW287+AX287+AY287+BC287+BD287</f>
        <v>35000000</v>
      </c>
      <c r="BF287" s="51"/>
      <c r="BG287" s="36"/>
      <c r="BH287" s="36">
        <v>35000000</v>
      </c>
      <c r="BI287" s="36"/>
      <c r="BJ287" s="36"/>
      <c r="BK287" s="36"/>
      <c r="BL287" s="36"/>
      <c r="BM287" s="36"/>
      <c r="BN287" s="36"/>
      <c r="BO287" s="31">
        <f>BF287+BG287+BH287+BI287+BJ287+BK287+BL287+BM287+BN287</f>
        <v>35000000</v>
      </c>
      <c r="BP287" s="35">
        <f>AH287+AR287+BE287+BO287</f>
        <v>140000000</v>
      </c>
      <c r="BQ287" s="291"/>
    </row>
    <row r="288" spans="1:69" ht="24.75" customHeight="1" x14ac:dyDescent="0.2">
      <c r="A288" s="348"/>
      <c r="B288" s="348"/>
      <c r="C288" s="260">
        <v>64</v>
      </c>
      <c r="D288" s="261" t="s">
        <v>691</v>
      </c>
      <c r="E288" s="264"/>
      <c r="F288" s="264"/>
      <c r="G288" s="263"/>
      <c r="H288" s="264"/>
      <c r="I288" s="264"/>
      <c r="J288" s="263"/>
      <c r="K288" s="265"/>
      <c r="L288" s="266"/>
      <c r="M288" s="264"/>
      <c r="N288" s="264"/>
      <c r="O288" s="104"/>
      <c r="P288" s="264"/>
      <c r="Q288" s="267"/>
      <c r="R288" s="264"/>
      <c r="S288" s="264"/>
      <c r="T288" s="265"/>
      <c r="U288" s="265"/>
      <c r="V288" s="349"/>
      <c r="W288" s="265"/>
      <c r="X288" s="265"/>
      <c r="Y288" s="24">
        <f t="shared" ref="Y288:AG288" si="275">SUM(Y289)</f>
        <v>0</v>
      </c>
      <c r="Z288" s="24">
        <f t="shared" si="275"/>
        <v>0</v>
      </c>
      <c r="AA288" s="24">
        <f t="shared" si="275"/>
        <v>50000000</v>
      </c>
      <c r="AB288" s="24">
        <f t="shared" si="275"/>
        <v>0</v>
      </c>
      <c r="AC288" s="24">
        <f t="shared" si="275"/>
        <v>0</v>
      </c>
      <c r="AD288" s="24">
        <f t="shared" si="275"/>
        <v>0</v>
      </c>
      <c r="AE288" s="24">
        <f t="shared" si="275"/>
        <v>0</v>
      </c>
      <c r="AF288" s="24">
        <f t="shared" si="275"/>
        <v>0</v>
      </c>
      <c r="AG288" s="24">
        <f t="shared" si="275"/>
        <v>0</v>
      </c>
      <c r="AH288" s="25">
        <f>SUM(AH289)</f>
        <v>50000000</v>
      </c>
      <c r="AI288" s="24">
        <f t="shared" ref="AI288:AX288" si="276">SUM(AI289)</f>
        <v>0</v>
      </c>
      <c r="AJ288" s="24">
        <f t="shared" si="276"/>
        <v>0</v>
      </c>
      <c r="AK288" s="24">
        <f t="shared" si="276"/>
        <v>60000000</v>
      </c>
      <c r="AL288" s="24">
        <f t="shared" si="276"/>
        <v>0</v>
      </c>
      <c r="AM288" s="24">
        <f t="shared" si="276"/>
        <v>0</v>
      </c>
      <c r="AN288" s="24">
        <f t="shared" si="276"/>
        <v>0</v>
      </c>
      <c r="AO288" s="24">
        <f t="shared" si="276"/>
        <v>0</v>
      </c>
      <c r="AP288" s="24">
        <f t="shared" si="276"/>
        <v>0</v>
      </c>
      <c r="AQ288" s="24">
        <f t="shared" si="276"/>
        <v>0</v>
      </c>
      <c r="AR288" s="24">
        <f t="shared" si="276"/>
        <v>60000000</v>
      </c>
      <c r="AS288" s="24">
        <f t="shared" si="276"/>
        <v>0</v>
      </c>
      <c r="AT288" s="24">
        <f t="shared" si="276"/>
        <v>0</v>
      </c>
      <c r="AU288" s="24">
        <f t="shared" si="276"/>
        <v>50000000</v>
      </c>
      <c r="AV288" s="24">
        <f t="shared" si="276"/>
        <v>0</v>
      </c>
      <c r="AW288" s="24">
        <f t="shared" si="276"/>
        <v>0</v>
      </c>
      <c r="AX288" s="24">
        <f t="shared" si="276"/>
        <v>0</v>
      </c>
      <c r="AY288" s="24">
        <f t="shared" ref="AY288:BD288" si="277">SUM(AY289)</f>
        <v>0</v>
      </c>
      <c r="AZ288" s="24">
        <f t="shared" si="277"/>
        <v>0</v>
      </c>
      <c r="BA288" s="24">
        <f t="shared" si="277"/>
        <v>0</v>
      </c>
      <c r="BB288" s="24">
        <f t="shared" si="277"/>
        <v>0</v>
      </c>
      <c r="BC288" s="24">
        <f t="shared" si="277"/>
        <v>0</v>
      </c>
      <c r="BD288" s="24">
        <f t="shared" si="277"/>
        <v>0</v>
      </c>
      <c r="BE288" s="24">
        <f>SUM(BE289)</f>
        <v>50000000</v>
      </c>
      <c r="BF288" s="26"/>
      <c r="BG288" s="26"/>
      <c r="BH288" s="26"/>
      <c r="BI288" s="26"/>
      <c r="BJ288" s="26"/>
      <c r="BK288" s="26"/>
      <c r="BL288" s="26"/>
      <c r="BM288" s="26"/>
      <c r="BN288" s="26"/>
      <c r="BO288" s="27">
        <f>SUM(BO289)</f>
        <v>50000000</v>
      </c>
      <c r="BP288" s="24">
        <f>SUM(BP289)</f>
        <v>210000000</v>
      </c>
      <c r="BQ288" s="291"/>
    </row>
    <row r="289" spans="1:69" ht="120.75" customHeight="1" x14ac:dyDescent="0.2">
      <c r="A289" s="348"/>
      <c r="B289" s="348"/>
      <c r="C289" s="302">
        <v>37</v>
      </c>
      <c r="D289" s="605" t="s">
        <v>546</v>
      </c>
      <c r="E289" s="638">
        <v>0.54610000000000003</v>
      </c>
      <c r="F289" s="524">
        <v>0.6</v>
      </c>
      <c r="G289" s="279">
        <v>195</v>
      </c>
      <c r="H289" s="633" t="s">
        <v>692</v>
      </c>
      <c r="I289" s="271" t="s">
        <v>693</v>
      </c>
      <c r="J289" s="276" t="s">
        <v>647</v>
      </c>
      <c r="K289" s="276">
        <v>14</v>
      </c>
      <c r="L289" s="277" t="s">
        <v>61</v>
      </c>
      <c r="M289" s="280">
        <v>0</v>
      </c>
      <c r="N289" s="280">
        <v>1</v>
      </c>
      <c r="O289" s="279">
        <v>1</v>
      </c>
      <c r="P289" s="632">
        <v>1</v>
      </c>
      <c r="Q289" s="281"/>
      <c r="R289" s="280">
        <v>1</v>
      </c>
      <c r="S289" s="280"/>
      <c r="T289" s="280">
        <v>1</v>
      </c>
      <c r="U289" s="277"/>
      <c r="V289" s="408">
        <f>AH289/AH288</f>
        <v>1</v>
      </c>
      <c r="W289" s="280">
        <v>10</v>
      </c>
      <c r="X289" s="277" t="s">
        <v>399</v>
      </c>
      <c r="Y289" s="56"/>
      <c r="Z289" s="56"/>
      <c r="AA289" s="52">
        <v>50000000</v>
      </c>
      <c r="AB289" s="52"/>
      <c r="AC289" s="56"/>
      <c r="AD289" s="56"/>
      <c r="AE289" s="56"/>
      <c r="AF289" s="56"/>
      <c r="AG289" s="56"/>
      <c r="AH289" s="28">
        <f>+Y289+Z289+AA289+AB289+AC289+AD289+AE289+AF289+AG289</f>
        <v>50000000</v>
      </c>
      <c r="AI289" s="36"/>
      <c r="AJ289" s="36"/>
      <c r="AK289" s="36">
        <v>60000000</v>
      </c>
      <c r="AL289" s="36"/>
      <c r="AM289" s="36"/>
      <c r="AN289" s="36"/>
      <c r="AO289" s="36"/>
      <c r="AP289" s="36"/>
      <c r="AQ289" s="36"/>
      <c r="AR289" s="31">
        <f>AI289+AJ289+AK289+AL289+AM289+AN289+AO289+AP289+AQ289</f>
        <v>60000000</v>
      </c>
      <c r="AS289" s="36"/>
      <c r="AT289" s="36"/>
      <c r="AU289" s="36">
        <v>50000000</v>
      </c>
      <c r="AV289" s="36"/>
      <c r="AW289" s="36"/>
      <c r="AX289" s="36"/>
      <c r="AY289" s="36"/>
      <c r="AZ289" s="36"/>
      <c r="BA289" s="36"/>
      <c r="BB289" s="36"/>
      <c r="BC289" s="36"/>
      <c r="BD289" s="36"/>
      <c r="BE289" s="33">
        <f>AS289+AT289+AU289+AV289+AW289+AX289+AY289+BC289+BD289</f>
        <v>50000000</v>
      </c>
      <c r="BF289" s="51"/>
      <c r="BG289" s="36"/>
      <c r="BH289" s="36">
        <v>50000000</v>
      </c>
      <c r="BI289" s="36"/>
      <c r="BJ289" s="36"/>
      <c r="BK289" s="36"/>
      <c r="BL289" s="36"/>
      <c r="BM289" s="36"/>
      <c r="BN289" s="36"/>
      <c r="BO289" s="31">
        <f>BF289+BG289+BH289+BI289+BJ289+BK289+BL289+BM289+BN289</f>
        <v>50000000</v>
      </c>
      <c r="BP289" s="35">
        <f>AH289+AR289+BE289+BO289</f>
        <v>210000000</v>
      </c>
      <c r="BQ289" s="291"/>
    </row>
    <row r="290" spans="1:69" ht="24.75" customHeight="1" x14ac:dyDescent="0.2">
      <c r="A290" s="348"/>
      <c r="B290" s="348"/>
      <c r="C290" s="260">
        <v>65</v>
      </c>
      <c r="D290" s="261" t="s">
        <v>694</v>
      </c>
      <c r="E290" s="264"/>
      <c r="F290" s="264"/>
      <c r="G290" s="263"/>
      <c r="H290" s="264"/>
      <c r="I290" s="264"/>
      <c r="J290" s="263"/>
      <c r="K290" s="265"/>
      <c r="L290" s="266"/>
      <c r="M290" s="264"/>
      <c r="N290" s="264"/>
      <c r="O290" s="104"/>
      <c r="P290" s="264"/>
      <c r="Q290" s="267"/>
      <c r="R290" s="104"/>
      <c r="S290" s="104"/>
      <c r="T290" s="104"/>
      <c r="U290" s="104"/>
      <c r="V290" s="104"/>
      <c r="W290" s="104"/>
      <c r="X290" s="104"/>
      <c r="Y290" s="102">
        <f t="shared" ref="Y290:AN290" si="278">SUM(Y291)</f>
        <v>0</v>
      </c>
      <c r="Z290" s="102">
        <f t="shared" si="278"/>
        <v>0</v>
      </c>
      <c r="AA290" s="102">
        <f t="shared" si="278"/>
        <v>20000000</v>
      </c>
      <c r="AB290" s="102">
        <f t="shared" si="278"/>
        <v>0</v>
      </c>
      <c r="AC290" s="102">
        <f t="shared" si="278"/>
        <v>0</v>
      </c>
      <c r="AD290" s="102">
        <f t="shared" si="278"/>
        <v>0</v>
      </c>
      <c r="AE290" s="102">
        <f t="shared" si="278"/>
        <v>0</v>
      </c>
      <c r="AF290" s="102">
        <f t="shared" si="278"/>
        <v>0</v>
      </c>
      <c r="AG290" s="102">
        <f t="shared" si="278"/>
        <v>0</v>
      </c>
      <c r="AH290" s="102">
        <f t="shared" si="278"/>
        <v>20000000</v>
      </c>
      <c r="AI290" s="102">
        <f t="shared" si="278"/>
        <v>0</v>
      </c>
      <c r="AJ290" s="102">
        <f t="shared" si="278"/>
        <v>0</v>
      </c>
      <c r="AK290" s="102">
        <f t="shared" si="278"/>
        <v>21000000</v>
      </c>
      <c r="AL290" s="102">
        <f t="shared" si="278"/>
        <v>0</v>
      </c>
      <c r="AM290" s="102">
        <f t="shared" si="278"/>
        <v>0</v>
      </c>
      <c r="AN290" s="102">
        <f t="shared" si="278"/>
        <v>0</v>
      </c>
      <c r="AO290" s="102">
        <f t="shared" ref="AO290:BD290" si="279">SUM(AO291)</f>
        <v>0</v>
      </c>
      <c r="AP290" s="102">
        <f t="shared" si="279"/>
        <v>0</v>
      </c>
      <c r="AQ290" s="102">
        <f t="shared" si="279"/>
        <v>0</v>
      </c>
      <c r="AR290" s="102">
        <f t="shared" si="279"/>
        <v>21000000</v>
      </c>
      <c r="AS290" s="105">
        <f t="shared" si="279"/>
        <v>0</v>
      </c>
      <c r="AT290" s="105">
        <f t="shared" si="279"/>
        <v>0</v>
      </c>
      <c r="AU290" s="105">
        <f t="shared" si="279"/>
        <v>22000000</v>
      </c>
      <c r="AV290" s="105">
        <f t="shared" si="279"/>
        <v>0</v>
      </c>
      <c r="AW290" s="105">
        <f t="shared" si="279"/>
        <v>0</v>
      </c>
      <c r="AX290" s="105">
        <f t="shared" si="279"/>
        <v>0</v>
      </c>
      <c r="AY290" s="105">
        <f t="shared" si="279"/>
        <v>0</v>
      </c>
      <c r="AZ290" s="105">
        <f t="shared" si="279"/>
        <v>0</v>
      </c>
      <c r="BA290" s="105">
        <f t="shared" si="279"/>
        <v>0</v>
      </c>
      <c r="BB290" s="105">
        <f t="shared" si="279"/>
        <v>0</v>
      </c>
      <c r="BC290" s="105">
        <f t="shared" si="279"/>
        <v>0</v>
      </c>
      <c r="BD290" s="105">
        <f t="shared" si="279"/>
        <v>0</v>
      </c>
      <c r="BE290" s="105">
        <f>SUM(BE291)</f>
        <v>22000000</v>
      </c>
      <c r="BF290" s="104"/>
      <c r="BG290" s="104"/>
      <c r="BH290" s="104"/>
      <c r="BI290" s="104"/>
      <c r="BJ290" s="104"/>
      <c r="BK290" s="104"/>
      <c r="BL290" s="104"/>
      <c r="BM290" s="104"/>
      <c r="BN290" s="104"/>
      <c r="BO290" s="102">
        <f>SUM(BO291)</f>
        <v>23000000</v>
      </c>
      <c r="BP290" s="105">
        <f>SUM(BP291)</f>
        <v>86000000</v>
      </c>
      <c r="BQ290" s="291"/>
    </row>
    <row r="291" spans="1:69" ht="106.5" customHeight="1" x14ac:dyDescent="0.2">
      <c r="A291" s="348"/>
      <c r="B291" s="348"/>
      <c r="C291" s="280" t="s">
        <v>695</v>
      </c>
      <c r="D291" s="275" t="s">
        <v>696</v>
      </c>
      <c r="E291" s="275" t="s">
        <v>697</v>
      </c>
      <c r="F291" s="275" t="s">
        <v>698</v>
      </c>
      <c r="G291" s="279">
        <v>196</v>
      </c>
      <c r="H291" s="633" t="s">
        <v>699</v>
      </c>
      <c r="I291" s="271" t="s">
        <v>700</v>
      </c>
      <c r="J291" s="276" t="s">
        <v>647</v>
      </c>
      <c r="K291" s="276">
        <v>14</v>
      </c>
      <c r="L291" s="277" t="s">
        <v>61</v>
      </c>
      <c r="M291" s="280">
        <v>0</v>
      </c>
      <c r="N291" s="280">
        <v>1</v>
      </c>
      <c r="O291" s="279">
        <v>1</v>
      </c>
      <c r="P291" s="632">
        <v>1</v>
      </c>
      <c r="Q291" s="281"/>
      <c r="R291" s="280">
        <v>1</v>
      </c>
      <c r="S291" s="280"/>
      <c r="T291" s="280">
        <v>1</v>
      </c>
      <c r="U291" s="277"/>
      <c r="V291" s="331">
        <f>AH291/AH290</f>
        <v>1</v>
      </c>
      <c r="W291" s="280">
        <v>5</v>
      </c>
      <c r="X291" s="277" t="s">
        <v>701</v>
      </c>
      <c r="Y291" s="28"/>
      <c r="Z291" s="28"/>
      <c r="AA291" s="52">
        <f>20000000</f>
        <v>20000000</v>
      </c>
      <c r="AB291" s="52"/>
      <c r="AC291" s="28"/>
      <c r="AD291" s="28"/>
      <c r="AE291" s="28"/>
      <c r="AF291" s="28"/>
      <c r="AG291" s="28"/>
      <c r="AH291" s="28">
        <f>+Y291+Z291+AA291+AB291+AC291+AD291+AE291+AF291+AG291</f>
        <v>20000000</v>
      </c>
      <c r="AI291" s="36"/>
      <c r="AJ291" s="36"/>
      <c r="AK291" s="60">
        <v>21000000</v>
      </c>
      <c r="AL291" s="50"/>
      <c r="AM291" s="36"/>
      <c r="AN291" s="36"/>
      <c r="AO291" s="36"/>
      <c r="AP291" s="36"/>
      <c r="AQ291" s="36"/>
      <c r="AR291" s="31">
        <f>AI291+AJ291+AK291+AL291+AM291+AN291+AO291+AP291+AQ291</f>
        <v>21000000</v>
      </c>
      <c r="AS291" s="60"/>
      <c r="AT291" s="60"/>
      <c r="AU291" s="61">
        <v>22000000</v>
      </c>
      <c r="AV291" s="61"/>
      <c r="AW291" s="60"/>
      <c r="AX291" s="60"/>
      <c r="AY291" s="60"/>
      <c r="AZ291" s="60"/>
      <c r="BA291" s="60"/>
      <c r="BB291" s="60"/>
      <c r="BC291" s="60"/>
      <c r="BD291" s="60"/>
      <c r="BE291" s="33">
        <f>AS291+AT291+AU291+AV291+AW291+AX291+AY291+BC291+BD291</f>
        <v>22000000</v>
      </c>
      <c r="BF291" s="51"/>
      <c r="BG291" s="36"/>
      <c r="BH291" s="36">
        <v>23000000</v>
      </c>
      <c r="BI291" s="36"/>
      <c r="BJ291" s="36"/>
      <c r="BK291" s="36"/>
      <c r="BL291" s="36"/>
      <c r="BM291" s="36"/>
      <c r="BN291" s="36"/>
      <c r="BO291" s="31">
        <f>BF291+BG291+BH291+BI291+BJ291+BK291+BL291+BM291+BN291</f>
        <v>23000000</v>
      </c>
      <c r="BP291" s="35">
        <f>AH291+AR291+BE291+BO291</f>
        <v>86000000</v>
      </c>
      <c r="BQ291" s="291"/>
    </row>
    <row r="292" spans="1:69" ht="24.75" customHeight="1" x14ac:dyDescent="0.2">
      <c r="A292" s="348"/>
      <c r="B292" s="348"/>
      <c r="C292" s="260">
        <v>66</v>
      </c>
      <c r="D292" s="261" t="s">
        <v>702</v>
      </c>
      <c r="E292" s="264"/>
      <c r="F292" s="264"/>
      <c r="G292" s="263"/>
      <c r="H292" s="264"/>
      <c r="I292" s="264"/>
      <c r="J292" s="263"/>
      <c r="K292" s="265"/>
      <c r="L292" s="266"/>
      <c r="M292" s="264"/>
      <c r="N292" s="264"/>
      <c r="O292" s="104"/>
      <c r="P292" s="104"/>
      <c r="Q292" s="267"/>
      <c r="R292" s="264"/>
      <c r="S292" s="264"/>
      <c r="T292" s="265"/>
      <c r="U292" s="265"/>
      <c r="V292" s="349"/>
      <c r="W292" s="265"/>
      <c r="X292" s="265"/>
      <c r="Y292" s="24">
        <f t="shared" ref="Y292:AG292" si="280">SUM(Y293)</f>
        <v>0</v>
      </c>
      <c r="Z292" s="24">
        <f t="shared" si="280"/>
        <v>0</v>
      </c>
      <c r="AA292" s="24">
        <f t="shared" si="280"/>
        <v>40000000</v>
      </c>
      <c r="AB292" s="24">
        <f t="shared" si="280"/>
        <v>0</v>
      </c>
      <c r="AC292" s="24">
        <f t="shared" si="280"/>
        <v>0</v>
      </c>
      <c r="AD292" s="24">
        <f t="shared" si="280"/>
        <v>0</v>
      </c>
      <c r="AE292" s="24">
        <f t="shared" si="280"/>
        <v>0</v>
      </c>
      <c r="AF292" s="24">
        <f t="shared" si="280"/>
        <v>0</v>
      </c>
      <c r="AG292" s="24">
        <f t="shared" si="280"/>
        <v>0</v>
      </c>
      <c r="AH292" s="25">
        <f>SUM(AH293)</f>
        <v>40000000</v>
      </c>
      <c r="AI292" s="24">
        <f t="shared" ref="AI292:AX292" si="281">SUM(AI293)</f>
        <v>0</v>
      </c>
      <c r="AJ292" s="24">
        <f t="shared" si="281"/>
        <v>0</v>
      </c>
      <c r="AK292" s="24">
        <f t="shared" si="281"/>
        <v>42000000</v>
      </c>
      <c r="AL292" s="24">
        <f t="shared" si="281"/>
        <v>0</v>
      </c>
      <c r="AM292" s="24">
        <f t="shared" si="281"/>
        <v>0</v>
      </c>
      <c r="AN292" s="24">
        <f t="shared" si="281"/>
        <v>0</v>
      </c>
      <c r="AO292" s="24">
        <f t="shared" si="281"/>
        <v>0</v>
      </c>
      <c r="AP292" s="24">
        <f t="shared" si="281"/>
        <v>0</v>
      </c>
      <c r="AQ292" s="24">
        <f t="shared" si="281"/>
        <v>0</v>
      </c>
      <c r="AR292" s="24">
        <f t="shared" si="281"/>
        <v>42000000</v>
      </c>
      <c r="AS292" s="24">
        <f t="shared" si="281"/>
        <v>0</v>
      </c>
      <c r="AT292" s="24">
        <f t="shared" si="281"/>
        <v>0</v>
      </c>
      <c r="AU292" s="24">
        <f t="shared" si="281"/>
        <v>43000000</v>
      </c>
      <c r="AV292" s="24">
        <f t="shared" si="281"/>
        <v>0</v>
      </c>
      <c r="AW292" s="24">
        <f t="shared" si="281"/>
        <v>0</v>
      </c>
      <c r="AX292" s="24">
        <f t="shared" si="281"/>
        <v>0</v>
      </c>
      <c r="AY292" s="24">
        <f t="shared" ref="AY292:BD292" si="282">SUM(AY293)</f>
        <v>0</v>
      </c>
      <c r="AZ292" s="24">
        <f t="shared" si="282"/>
        <v>0</v>
      </c>
      <c r="BA292" s="24">
        <f t="shared" si="282"/>
        <v>0</v>
      </c>
      <c r="BB292" s="24">
        <f t="shared" si="282"/>
        <v>0</v>
      </c>
      <c r="BC292" s="24">
        <f t="shared" si="282"/>
        <v>0</v>
      </c>
      <c r="BD292" s="24">
        <f t="shared" si="282"/>
        <v>0</v>
      </c>
      <c r="BE292" s="24">
        <f>SUM(BE293)</f>
        <v>43000000</v>
      </c>
      <c r="BF292" s="26"/>
      <c r="BG292" s="26"/>
      <c r="BH292" s="26"/>
      <c r="BI292" s="26"/>
      <c r="BJ292" s="26"/>
      <c r="BK292" s="26"/>
      <c r="BL292" s="26"/>
      <c r="BM292" s="26"/>
      <c r="BN292" s="26"/>
      <c r="BO292" s="27">
        <f>SUM(BO293)</f>
        <v>44000000</v>
      </c>
      <c r="BP292" s="24">
        <f>SUM(BP293)</f>
        <v>169000000</v>
      </c>
      <c r="BQ292" s="291"/>
    </row>
    <row r="293" spans="1:69" ht="93" customHeight="1" x14ac:dyDescent="0.2">
      <c r="A293" s="348"/>
      <c r="B293" s="348"/>
      <c r="C293" s="280" t="s">
        <v>695</v>
      </c>
      <c r="D293" s="605" t="s">
        <v>703</v>
      </c>
      <c r="E293" s="639">
        <v>0.307</v>
      </c>
      <c r="F293" s="640">
        <v>0.27</v>
      </c>
      <c r="G293" s="303">
        <v>197</v>
      </c>
      <c r="H293" s="641" t="s">
        <v>704</v>
      </c>
      <c r="I293" s="315" t="s">
        <v>705</v>
      </c>
      <c r="J293" s="276" t="s">
        <v>647</v>
      </c>
      <c r="K293" s="303">
        <v>14</v>
      </c>
      <c r="L293" s="272" t="s">
        <v>61</v>
      </c>
      <c r="M293" s="272">
        <v>1</v>
      </c>
      <c r="N293" s="272">
        <v>1</v>
      </c>
      <c r="O293" s="303">
        <v>1</v>
      </c>
      <c r="P293" s="642">
        <v>1</v>
      </c>
      <c r="Q293" s="281"/>
      <c r="R293" s="272">
        <v>1</v>
      </c>
      <c r="S293" s="272"/>
      <c r="T293" s="272">
        <v>1</v>
      </c>
      <c r="U293" s="272"/>
      <c r="V293" s="643">
        <f>AH293/AH292</f>
        <v>1</v>
      </c>
      <c r="W293" s="272">
        <v>5</v>
      </c>
      <c r="X293" s="272" t="s">
        <v>701</v>
      </c>
      <c r="Y293" s="79"/>
      <c r="Z293" s="79"/>
      <c r="AA293" s="79">
        <v>40000000</v>
      </c>
      <c r="AB293" s="79"/>
      <c r="AC293" s="79"/>
      <c r="AD293" s="79"/>
      <c r="AE293" s="79"/>
      <c r="AF293" s="79"/>
      <c r="AG293" s="79"/>
      <c r="AH293" s="37">
        <f>+Y293+Z293+AA293+AB293+AC293+AD293+AE293+AF293+AG293</f>
        <v>40000000</v>
      </c>
      <c r="AI293" s="119"/>
      <c r="AJ293" s="119"/>
      <c r="AK293" s="119">
        <v>42000000</v>
      </c>
      <c r="AL293" s="39"/>
      <c r="AM293" s="119"/>
      <c r="AN293" s="119"/>
      <c r="AO293" s="119"/>
      <c r="AP293" s="119"/>
      <c r="AQ293" s="119"/>
      <c r="AR293" s="79">
        <f>AI293+AJ293+AK293+AL293+AM293+AN293+AO293+AP293+AQ293</f>
        <v>42000000</v>
      </c>
      <c r="AS293" s="119"/>
      <c r="AT293" s="119"/>
      <c r="AU293" s="119">
        <v>43000000</v>
      </c>
      <c r="AV293" s="39"/>
      <c r="AW293" s="119"/>
      <c r="AX293" s="119"/>
      <c r="AY293" s="119"/>
      <c r="AZ293" s="119"/>
      <c r="BA293" s="119"/>
      <c r="BB293" s="119"/>
      <c r="BC293" s="119"/>
      <c r="BD293" s="119"/>
      <c r="BE293" s="33">
        <f>AS293+AT293+AU293+AV293+AW293+AX293+AY293+BC293+BD293</f>
        <v>43000000</v>
      </c>
      <c r="BF293" s="150"/>
      <c r="BG293" s="119"/>
      <c r="BH293" s="119">
        <v>44000000</v>
      </c>
      <c r="BI293" s="39"/>
      <c r="BJ293" s="119"/>
      <c r="BK293" s="119"/>
      <c r="BL293" s="119"/>
      <c r="BM293" s="119"/>
      <c r="BN293" s="119"/>
      <c r="BO293" s="31">
        <f>BF293+BG293+BH293+BI293+BJ293+BK293+BL293+BM293+BN293</f>
        <v>44000000</v>
      </c>
      <c r="BP293" s="78">
        <f>AH293+AR293+BE293+BO293</f>
        <v>169000000</v>
      </c>
      <c r="BQ293" s="291"/>
    </row>
    <row r="294" spans="1:69" ht="24.75" customHeight="1" x14ac:dyDescent="0.2">
      <c r="A294" s="348"/>
      <c r="B294" s="248">
        <v>19</v>
      </c>
      <c r="C294" s="346" t="s">
        <v>706</v>
      </c>
      <c r="D294" s="250"/>
      <c r="E294" s="250"/>
      <c r="F294" s="250"/>
      <c r="G294" s="540"/>
      <c r="H294" s="253"/>
      <c r="I294" s="253"/>
      <c r="J294" s="254"/>
      <c r="K294" s="252"/>
      <c r="L294" s="255"/>
      <c r="M294" s="253"/>
      <c r="N294" s="253"/>
      <c r="O294" s="118"/>
      <c r="P294" s="253"/>
      <c r="Q294" s="256"/>
      <c r="R294" s="253"/>
      <c r="S294" s="253"/>
      <c r="T294" s="252"/>
      <c r="U294" s="252"/>
      <c r="V294" s="347"/>
      <c r="W294" s="252"/>
      <c r="X294" s="252"/>
      <c r="Y294" s="20">
        <f t="shared" ref="Y294:AG294" si="283">Y295</f>
        <v>0</v>
      </c>
      <c r="Z294" s="20">
        <f t="shared" si="283"/>
        <v>3245382763</v>
      </c>
      <c r="AA294" s="20">
        <f t="shared" si="283"/>
        <v>20000000</v>
      </c>
      <c r="AB294" s="20">
        <f t="shared" si="283"/>
        <v>0</v>
      </c>
      <c r="AC294" s="20">
        <f t="shared" si="283"/>
        <v>0</v>
      </c>
      <c r="AD294" s="20">
        <f t="shared" si="283"/>
        <v>0</v>
      </c>
      <c r="AE294" s="20">
        <f t="shared" si="283"/>
        <v>0</v>
      </c>
      <c r="AF294" s="20">
        <f t="shared" si="283"/>
        <v>0</v>
      </c>
      <c r="AG294" s="20">
        <f t="shared" si="283"/>
        <v>0</v>
      </c>
      <c r="AH294" s="21">
        <f>AH295</f>
        <v>3265382763</v>
      </c>
      <c r="AI294" s="20">
        <f t="shared" ref="AI294:AX294" si="284">AI295</f>
        <v>0</v>
      </c>
      <c r="AJ294" s="20">
        <f t="shared" si="284"/>
        <v>2537920000</v>
      </c>
      <c r="AK294" s="20">
        <f t="shared" si="284"/>
        <v>20000000</v>
      </c>
      <c r="AL294" s="20">
        <f t="shared" si="284"/>
        <v>0</v>
      </c>
      <c r="AM294" s="20">
        <f t="shared" si="284"/>
        <v>0</v>
      </c>
      <c r="AN294" s="20">
        <f t="shared" si="284"/>
        <v>0</v>
      </c>
      <c r="AO294" s="20">
        <f t="shared" si="284"/>
        <v>0</v>
      </c>
      <c r="AP294" s="20">
        <f t="shared" si="284"/>
        <v>0</v>
      </c>
      <c r="AQ294" s="20">
        <f t="shared" si="284"/>
        <v>0</v>
      </c>
      <c r="AR294" s="20">
        <f t="shared" si="284"/>
        <v>2557920000</v>
      </c>
      <c r="AS294" s="20">
        <f t="shared" si="284"/>
        <v>0</v>
      </c>
      <c r="AT294" s="20">
        <f t="shared" si="284"/>
        <v>2614057600</v>
      </c>
      <c r="AU294" s="20">
        <f t="shared" si="284"/>
        <v>20000000</v>
      </c>
      <c r="AV294" s="20">
        <f t="shared" si="284"/>
        <v>0</v>
      </c>
      <c r="AW294" s="20">
        <f t="shared" si="284"/>
        <v>0</v>
      </c>
      <c r="AX294" s="20">
        <f t="shared" si="284"/>
        <v>0</v>
      </c>
      <c r="AY294" s="20">
        <f t="shared" ref="AY294:BE294" si="285">AY295</f>
        <v>0</v>
      </c>
      <c r="AZ294" s="20">
        <f t="shared" si="285"/>
        <v>0</v>
      </c>
      <c r="BA294" s="20">
        <f t="shared" si="285"/>
        <v>0</v>
      </c>
      <c r="BB294" s="20">
        <f t="shared" si="285"/>
        <v>0</v>
      </c>
      <c r="BC294" s="20">
        <f t="shared" si="285"/>
        <v>0</v>
      </c>
      <c r="BD294" s="20">
        <f t="shared" si="285"/>
        <v>0</v>
      </c>
      <c r="BE294" s="20">
        <f t="shared" si="285"/>
        <v>2634057600</v>
      </c>
      <c r="BF294" s="22"/>
      <c r="BG294" s="22"/>
      <c r="BH294" s="22"/>
      <c r="BI294" s="22"/>
      <c r="BJ294" s="22"/>
      <c r="BK294" s="22"/>
      <c r="BL294" s="22"/>
      <c r="BM294" s="22"/>
      <c r="BN294" s="22"/>
      <c r="BO294" s="23">
        <f>BO295</f>
        <v>2712479328</v>
      </c>
      <c r="BP294" s="20">
        <f>BP295</f>
        <v>11169839691</v>
      </c>
      <c r="BQ294" s="291"/>
    </row>
    <row r="295" spans="1:69" ht="24.75" customHeight="1" x14ac:dyDescent="0.2">
      <c r="A295" s="348"/>
      <c r="B295" s="345"/>
      <c r="C295" s="260">
        <v>67</v>
      </c>
      <c r="D295" s="261" t="s">
        <v>707</v>
      </c>
      <c r="E295" s="264"/>
      <c r="F295" s="264"/>
      <c r="G295" s="260"/>
      <c r="H295" s="261"/>
      <c r="I295" s="264"/>
      <c r="J295" s="263"/>
      <c r="K295" s="265"/>
      <c r="L295" s="266"/>
      <c r="M295" s="264"/>
      <c r="N295" s="264"/>
      <c r="O295" s="104"/>
      <c r="P295" s="264"/>
      <c r="Q295" s="267"/>
      <c r="R295" s="264"/>
      <c r="S295" s="264"/>
      <c r="T295" s="265"/>
      <c r="U295" s="265"/>
      <c r="V295" s="349"/>
      <c r="W295" s="265"/>
      <c r="X295" s="265"/>
      <c r="Y295" s="24">
        <f t="shared" ref="Y295:AG295" si="286">SUM(Y296:Y299)</f>
        <v>0</v>
      </c>
      <c r="Z295" s="24">
        <f t="shared" si="286"/>
        <v>3245382763</v>
      </c>
      <c r="AA295" s="24">
        <f t="shared" si="286"/>
        <v>20000000</v>
      </c>
      <c r="AB295" s="24">
        <f t="shared" si="286"/>
        <v>0</v>
      </c>
      <c r="AC295" s="24">
        <f t="shared" si="286"/>
        <v>0</v>
      </c>
      <c r="AD295" s="24">
        <f t="shared" si="286"/>
        <v>0</v>
      </c>
      <c r="AE295" s="24">
        <f t="shared" si="286"/>
        <v>0</v>
      </c>
      <c r="AF295" s="24">
        <f t="shared" si="286"/>
        <v>0</v>
      </c>
      <c r="AG295" s="24">
        <f t="shared" si="286"/>
        <v>0</v>
      </c>
      <c r="AH295" s="25">
        <f>SUM(AH296:AH299)</f>
        <v>3265382763</v>
      </c>
      <c r="AI295" s="24">
        <f t="shared" ref="AI295:AX295" si="287">SUM(AI296:AI299)</f>
        <v>0</v>
      </c>
      <c r="AJ295" s="24">
        <f t="shared" si="287"/>
        <v>2537920000</v>
      </c>
      <c r="AK295" s="24">
        <f t="shared" si="287"/>
        <v>20000000</v>
      </c>
      <c r="AL295" s="24">
        <f t="shared" si="287"/>
        <v>0</v>
      </c>
      <c r="AM295" s="24">
        <f t="shared" si="287"/>
        <v>0</v>
      </c>
      <c r="AN295" s="24">
        <f t="shared" si="287"/>
        <v>0</v>
      </c>
      <c r="AO295" s="24">
        <f t="shared" si="287"/>
        <v>0</v>
      </c>
      <c r="AP295" s="24">
        <f t="shared" si="287"/>
        <v>0</v>
      </c>
      <c r="AQ295" s="24">
        <f t="shared" si="287"/>
        <v>0</v>
      </c>
      <c r="AR295" s="24">
        <f t="shared" si="287"/>
        <v>2557920000</v>
      </c>
      <c r="AS295" s="24">
        <f t="shared" si="287"/>
        <v>0</v>
      </c>
      <c r="AT295" s="24">
        <f t="shared" si="287"/>
        <v>2614057600</v>
      </c>
      <c r="AU295" s="24">
        <f t="shared" si="287"/>
        <v>20000000</v>
      </c>
      <c r="AV295" s="24">
        <f t="shared" si="287"/>
        <v>0</v>
      </c>
      <c r="AW295" s="24">
        <f t="shared" si="287"/>
        <v>0</v>
      </c>
      <c r="AX295" s="24">
        <f t="shared" si="287"/>
        <v>0</v>
      </c>
      <c r="AY295" s="24">
        <f t="shared" ref="AY295:BE295" si="288">SUM(AY296:AY299)</f>
        <v>0</v>
      </c>
      <c r="AZ295" s="24">
        <f t="shared" si="288"/>
        <v>0</v>
      </c>
      <c r="BA295" s="24">
        <f t="shared" si="288"/>
        <v>0</v>
      </c>
      <c r="BB295" s="24">
        <f t="shared" si="288"/>
        <v>0</v>
      </c>
      <c r="BC295" s="24">
        <f t="shared" si="288"/>
        <v>0</v>
      </c>
      <c r="BD295" s="24">
        <f t="shared" si="288"/>
        <v>0</v>
      </c>
      <c r="BE295" s="24">
        <f t="shared" si="288"/>
        <v>2634057600</v>
      </c>
      <c r="BF295" s="26"/>
      <c r="BG295" s="26"/>
      <c r="BH295" s="26"/>
      <c r="BI295" s="26"/>
      <c r="BJ295" s="26"/>
      <c r="BK295" s="26"/>
      <c r="BL295" s="26"/>
      <c r="BM295" s="26"/>
      <c r="BN295" s="26"/>
      <c r="BO295" s="27">
        <f>SUM(BO296:BO299)</f>
        <v>2712479328</v>
      </c>
      <c r="BP295" s="24">
        <f>SUM(BP296:BP299)</f>
        <v>11169839691</v>
      </c>
      <c r="BQ295" s="291"/>
    </row>
    <row r="296" spans="1:69" ht="60" customHeight="1" x14ac:dyDescent="0.2">
      <c r="A296" s="348"/>
      <c r="B296" s="348"/>
      <c r="C296" s="270">
        <v>35</v>
      </c>
      <c r="D296" s="295" t="s">
        <v>708</v>
      </c>
      <c r="E296" s="542" t="s">
        <v>709</v>
      </c>
      <c r="F296" s="542" t="s">
        <v>710</v>
      </c>
      <c r="G296" s="279">
        <v>198</v>
      </c>
      <c r="H296" s="633" t="s">
        <v>711</v>
      </c>
      <c r="I296" s="271" t="s">
        <v>712</v>
      </c>
      <c r="J296" s="276" t="s">
        <v>647</v>
      </c>
      <c r="K296" s="276">
        <v>14</v>
      </c>
      <c r="L296" s="277" t="s">
        <v>61</v>
      </c>
      <c r="M296" s="280">
        <v>1</v>
      </c>
      <c r="N296" s="280">
        <v>1</v>
      </c>
      <c r="O296" s="279">
        <v>1</v>
      </c>
      <c r="P296" s="632">
        <v>1</v>
      </c>
      <c r="Q296" s="281"/>
      <c r="R296" s="280">
        <v>1</v>
      </c>
      <c r="S296" s="280"/>
      <c r="T296" s="280">
        <v>1</v>
      </c>
      <c r="U296" s="277"/>
      <c r="V296" s="408">
        <f>AH296/$AH$295</f>
        <v>6.1248562424655638E-3</v>
      </c>
      <c r="W296" s="279">
        <v>10</v>
      </c>
      <c r="X296" s="276" t="s">
        <v>399</v>
      </c>
      <c r="Y296" s="56"/>
      <c r="Z296" s="56"/>
      <c r="AA296" s="56">
        <f>20000000</f>
        <v>20000000</v>
      </c>
      <c r="AB296" s="56"/>
      <c r="AC296" s="56"/>
      <c r="AD296" s="56"/>
      <c r="AE296" s="56"/>
      <c r="AF296" s="56"/>
      <c r="AG296" s="56"/>
      <c r="AH296" s="28">
        <f>+Y296+Z296+AA296+AB296+AC296+AD296+AE296+AF296+AG296</f>
        <v>20000000</v>
      </c>
      <c r="AI296" s="36"/>
      <c r="AJ296" s="36"/>
      <c r="AK296" s="36">
        <v>10000000</v>
      </c>
      <c r="AL296" s="36"/>
      <c r="AM296" s="36"/>
      <c r="AN296" s="36"/>
      <c r="AO296" s="36"/>
      <c r="AP296" s="36"/>
      <c r="AQ296" s="36"/>
      <c r="AR296" s="31">
        <f>AI296+AJ296+AK296+AL296+AM296+AN296+AO296+AP296+AQ296</f>
        <v>10000000</v>
      </c>
      <c r="AS296" s="36"/>
      <c r="AT296" s="36"/>
      <c r="AU296" s="36">
        <v>10000000</v>
      </c>
      <c r="AV296" s="36"/>
      <c r="AW296" s="36"/>
      <c r="AX296" s="36"/>
      <c r="AY296" s="36"/>
      <c r="AZ296" s="36"/>
      <c r="BA296" s="36"/>
      <c r="BB296" s="36"/>
      <c r="BC296" s="36"/>
      <c r="BD296" s="36"/>
      <c r="BE296" s="33">
        <f>AS296+AT296+AU296+AV296+AW296+AX296+AY296+BC296+BD296</f>
        <v>10000000</v>
      </c>
      <c r="BF296" s="51"/>
      <c r="BG296" s="36"/>
      <c r="BH296" s="36">
        <v>10000000</v>
      </c>
      <c r="BI296" s="36"/>
      <c r="BJ296" s="36"/>
      <c r="BK296" s="36"/>
      <c r="BL296" s="36"/>
      <c r="BM296" s="36"/>
      <c r="BN296" s="36"/>
      <c r="BO296" s="31">
        <f>BF296+BG296+BH296+BI296+BJ296+BK296+BL296+BM296+BN296</f>
        <v>10000000</v>
      </c>
      <c r="BP296" s="35">
        <f>AH296+AR296+BE296+BO296</f>
        <v>50000000</v>
      </c>
      <c r="BQ296" s="291"/>
    </row>
    <row r="297" spans="1:69" ht="75" customHeight="1" x14ac:dyDescent="0.2">
      <c r="A297" s="348"/>
      <c r="B297" s="348"/>
      <c r="C297" s="294"/>
      <c r="D297" s="329"/>
      <c r="E297" s="364"/>
      <c r="F297" s="364"/>
      <c r="G297" s="279">
        <v>199</v>
      </c>
      <c r="H297" s="633" t="s">
        <v>713</v>
      </c>
      <c r="I297" s="271" t="s">
        <v>714</v>
      </c>
      <c r="J297" s="276" t="s">
        <v>647</v>
      </c>
      <c r="K297" s="276">
        <v>14</v>
      </c>
      <c r="L297" s="276" t="s">
        <v>75</v>
      </c>
      <c r="M297" s="279">
        <v>0</v>
      </c>
      <c r="N297" s="279">
        <v>12</v>
      </c>
      <c r="O297" s="279">
        <v>0</v>
      </c>
      <c r="P297" s="644">
        <v>4</v>
      </c>
      <c r="Q297" s="281"/>
      <c r="R297" s="279">
        <v>4</v>
      </c>
      <c r="S297" s="279"/>
      <c r="T297" s="279">
        <v>4</v>
      </c>
      <c r="U297" s="276"/>
      <c r="V297" s="408">
        <f>AH297/$AH$295</f>
        <v>0</v>
      </c>
      <c r="W297" s="279">
        <v>10</v>
      </c>
      <c r="X297" s="276" t="s">
        <v>399</v>
      </c>
      <c r="Y297" s="28"/>
      <c r="Z297" s="28"/>
      <c r="AA297" s="28"/>
      <c r="AB297" s="28"/>
      <c r="AC297" s="28"/>
      <c r="AD297" s="28"/>
      <c r="AE297" s="28"/>
      <c r="AF297" s="28"/>
      <c r="AG297" s="28"/>
      <c r="AH297" s="28">
        <f>+Y297+Z297+AA297+AB297+AC297+AD297+AE297+AF297+AG297</f>
        <v>0</v>
      </c>
      <c r="AI297" s="36"/>
      <c r="AJ297" s="36"/>
      <c r="AK297" s="36">
        <v>10000000</v>
      </c>
      <c r="AL297" s="36"/>
      <c r="AM297" s="36"/>
      <c r="AN297" s="36"/>
      <c r="AO297" s="36"/>
      <c r="AP297" s="36"/>
      <c r="AQ297" s="36"/>
      <c r="AR297" s="31">
        <f>AI297+AJ297+AK297+AL297+AM297+AN297+AO297+AP297+AQ297</f>
        <v>10000000</v>
      </c>
      <c r="AS297" s="36"/>
      <c r="AT297" s="36"/>
      <c r="AU297" s="36">
        <v>10000000</v>
      </c>
      <c r="AV297" s="36"/>
      <c r="AW297" s="36"/>
      <c r="AX297" s="36"/>
      <c r="AY297" s="36"/>
      <c r="AZ297" s="36"/>
      <c r="BA297" s="36"/>
      <c r="BB297" s="36"/>
      <c r="BC297" s="36"/>
      <c r="BD297" s="36"/>
      <c r="BE297" s="33">
        <f>AS297+AT297+AU297+AV297+AW297+AX297+AY297+BC297+BD297</f>
        <v>10000000</v>
      </c>
      <c r="BF297" s="51"/>
      <c r="BG297" s="36"/>
      <c r="BH297" s="36">
        <v>10000000</v>
      </c>
      <c r="BI297" s="36"/>
      <c r="BJ297" s="36"/>
      <c r="BK297" s="36"/>
      <c r="BL297" s="36"/>
      <c r="BM297" s="36"/>
      <c r="BN297" s="36"/>
      <c r="BO297" s="31">
        <f>BF297+BG297+BH297+BI297+BJ297+BK297+BL297+BM297+BN297</f>
        <v>10000000</v>
      </c>
      <c r="BP297" s="35">
        <f>AH297+AR297+BE297+BO297</f>
        <v>30000000</v>
      </c>
      <c r="BQ297" s="291"/>
    </row>
    <row r="298" spans="1:69" ht="71.25" customHeight="1" x14ac:dyDescent="0.2">
      <c r="A298" s="348"/>
      <c r="B298" s="348"/>
      <c r="C298" s="294"/>
      <c r="D298" s="329"/>
      <c r="E298" s="364"/>
      <c r="F298" s="364"/>
      <c r="G298" s="279">
        <v>200</v>
      </c>
      <c r="H298" s="633" t="s">
        <v>715</v>
      </c>
      <c r="I298" s="271" t="s">
        <v>716</v>
      </c>
      <c r="J298" s="276" t="s">
        <v>647</v>
      </c>
      <c r="K298" s="276">
        <v>14</v>
      </c>
      <c r="L298" s="277" t="s">
        <v>61</v>
      </c>
      <c r="M298" s="280">
        <v>12</v>
      </c>
      <c r="N298" s="280">
        <v>12</v>
      </c>
      <c r="O298" s="279">
        <v>12</v>
      </c>
      <c r="P298" s="632">
        <v>12</v>
      </c>
      <c r="Q298" s="281"/>
      <c r="R298" s="280">
        <v>12</v>
      </c>
      <c r="S298" s="280"/>
      <c r="T298" s="280">
        <v>12</v>
      </c>
      <c r="U298" s="277"/>
      <c r="V298" s="408">
        <f>AH298/$AH$295</f>
        <v>0.29816254312726032</v>
      </c>
      <c r="W298" s="279">
        <v>3</v>
      </c>
      <c r="X298" s="276" t="s">
        <v>465</v>
      </c>
      <c r="Y298" s="56"/>
      <c r="Z298" s="52">
        <v>973614828.89999998</v>
      </c>
      <c r="AA298" s="56"/>
      <c r="AB298" s="56"/>
      <c r="AC298" s="56"/>
      <c r="AD298" s="56"/>
      <c r="AE298" s="56"/>
      <c r="AF298" s="56"/>
      <c r="AG298" s="56"/>
      <c r="AH298" s="28">
        <f>+Y298+Z298+AA298+AB298+AC298+AD298+AE298+AF298+AG298</f>
        <v>973614828.89999998</v>
      </c>
      <c r="AI298" s="36"/>
      <c r="AJ298" s="36">
        <f>2537920000*0.3</f>
        <v>761376000</v>
      </c>
      <c r="AK298" s="36"/>
      <c r="AL298" s="36"/>
      <c r="AM298" s="36"/>
      <c r="AN298" s="36"/>
      <c r="AO298" s="36"/>
      <c r="AP298" s="36"/>
      <c r="AQ298" s="36"/>
      <c r="AR298" s="31">
        <f>AI298+AJ298+AK298+AL298+AM298+AN298+AO298+AP298+AQ298</f>
        <v>761376000</v>
      </c>
      <c r="AS298" s="36"/>
      <c r="AT298" s="36">
        <f>2614057600*0.3</f>
        <v>784217280</v>
      </c>
      <c r="AU298" s="36"/>
      <c r="AV298" s="36"/>
      <c r="AW298" s="36"/>
      <c r="AX298" s="36"/>
      <c r="AY298" s="36"/>
      <c r="AZ298" s="36"/>
      <c r="BA298" s="36"/>
      <c r="BB298" s="36"/>
      <c r="BC298" s="36"/>
      <c r="BD298" s="36"/>
      <c r="BE298" s="33">
        <f>AS298+AT298+AU298+AV298+AW298+AX298+AY298+BC298+BD298</f>
        <v>784217280</v>
      </c>
      <c r="BF298" s="51"/>
      <c r="BG298" s="36">
        <v>807743798.39999998</v>
      </c>
      <c r="BH298" s="36"/>
      <c r="BI298" s="36"/>
      <c r="BJ298" s="36"/>
      <c r="BK298" s="36"/>
      <c r="BL298" s="36"/>
      <c r="BM298" s="36"/>
      <c r="BN298" s="36"/>
      <c r="BO298" s="31">
        <f>BF298+BG298+BH298+BI298+BJ298+BK298+BL298+BM298+BN298</f>
        <v>807743798.39999998</v>
      </c>
      <c r="BP298" s="35">
        <f>AH298+AR298+BE298+BO298</f>
        <v>3326951907.3000002</v>
      </c>
      <c r="BQ298" s="291"/>
    </row>
    <row r="299" spans="1:69" ht="71.25" customHeight="1" x14ac:dyDescent="0.2">
      <c r="A299" s="348"/>
      <c r="B299" s="409"/>
      <c r="C299" s="292"/>
      <c r="D299" s="298"/>
      <c r="E299" s="372"/>
      <c r="F299" s="372"/>
      <c r="G299" s="279">
        <v>201</v>
      </c>
      <c r="H299" s="633" t="s">
        <v>717</v>
      </c>
      <c r="I299" s="271" t="s">
        <v>718</v>
      </c>
      <c r="J299" s="276" t="s">
        <v>647</v>
      </c>
      <c r="K299" s="276">
        <v>14</v>
      </c>
      <c r="L299" s="289" t="s">
        <v>61</v>
      </c>
      <c r="M299" s="278">
        <v>14</v>
      </c>
      <c r="N299" s="278">
        <v>14</v>
      </c>
      <c r="O299" s="290">
        <v>14</v>
      </c>
      <c r="P299" s="632">
        <v>14</v>
      </c>
      <c r="Q299" s="281"/>
      <c r="R299" s="278">
        <v>14</v>
      </c>
      <c r="S299" s="278"/>
      <c r="T299" s="278">
        <v>14</v>
      </c>
      <c r="U299" s="289"/>
      <c r="V299" s="408">
        <f>AH299/$AH$295</f>
        <v>0.69571260063027407</v>
      </c>
      <c r="W299" s="279">
        <v>3</v>
      </c>
      <c r="X299" s="276" t="s">
        <v>465</v>
      </c>
      <c r="Y299" s="56"/>
      <c r="Z299" s="52">
        <v>2271767934.0999999</v>
      </c>
      <c r="AA299" s="56"/>
      <c r="AB299" s="56"/>
      <c r="AC299" s="56"/>
      <c r="AD299" s="56"/>
      <c r="AE299" s="56"/>
      <c r="AF299" s="56"/>
      <c r="AG299" s="56"/>
      <c r="AH299" s="28">
        <f>+Y299+Z299+AA299+AB299+AC299+AD299+AE299+AF299+AG299</f>
        <v>2271767934.0999999</v>
      </c>
      <c r="AI299" s="36"/>
      <c r="AJ299" s="36">
        <f>2537920000*0.7</f>
        <v>1776544000</v>
      </c>
      <c r="AK299" s="36"/>
      <c r="AL299" s="36"/>
      <c r="AM299" s="36"/>
      <c r="AN299" s="36"/>
      <c r="AO299" s="36"/>
      <c r="AP299" s="36"/>
      <c r="AQ299" s="36"/>
      <c r="AR299" s="31">
        <f>AI299+AJ299+AK299+AL299+AM299+AN299+AO299+AP299+AQ299</f>
        <v>1776544000</v>
      </c>
      <c r="AS299" s="36"/>
      <c r="AT299" s="36">
        <f>2614057600*0.7</f>
        <v>1829840320</v>
      </c>
      <c r="AU299" s="36"/>
      <c r="AV299" s="36"/>
      <c r="AW299" s="36"/>
      <c r="AX299" s="36"/>
      <c r="AY299" s="36"/>
      <c r="AZ299" s="36"/>
      <c r="BA299" s="36"/>
      <c r="BB299" s="36"/>
      <c r="BC299" s="36"/>
      <c r="BD299" s="36"/>
      <c r="BE299" s="33">
        <f>AS299+AT299+AU299+AV299+AW299+AX299+AY299+BC299+BD299</f>
        <v>1829840320</v>
      </c>
      <c r="BF299" s="174"/>
      <c r="BG299" s="36">
        <v>1884735529.5999999</v>
      </c>
      <c r="BH299" s="36"/>
      <c r="BI299" s="36"/>
      <c r="BJ299" s="36"/>
      <c r="BK299" s="36"/>
      <c r="BL299" s="36"/>
      <c r="BM299" s="36"/>
      <c r="BN299" s="36"/>
      <c r="BO299" s="31">
        <f>BF299+BG299+BH299+BI299+BJ299+BK299+BL299+BM299+BN299</f>
        <v>1884735529.5999999</v>
      </c>
      <c r="BP299" s="35">
        <f>AH299+AR299+BE299+BO299</f>
        <v>7762887783.7000008</v>
      </c>
      <c r="BQ299" s="291"/>
    </row>
    <row r="300" spans="1:69" ht="24.75" customHeight="1" x14ac:dyDescent="0.2">
      <c r="A300" s="348"/>
      <c r="B300" s="248">
        <v>20</v>
      </c>
      <c r="C300" s="346" t="s">
        <v>719</v>
      </c>
      <c r="D300" s="250"/>
      <c r="E300" s="251"/>
      <c r="F300" s="251"/>
      <c r="G300" s="252"/>
      <c r="H300" s="253"/>
      <c r="I300" s="253"/>
      <c r="J300" s="254"/>
      <c r="K300" s="252"/>
      <c r="L300" s="255"/>
      <c r="M300" s="253"/>
      <c r="N300" s="253"/>
      <c r="O300" s="118"/>
      <c r="P300" s="253"/>
      <c r="Q300" s="256"/>
      <c r="R300" s="253"/>
      <c r="S300" s="253"/>
      <c r="T300" s="252"/>
      <c r="U300" s="252"/>
      <c r="V300" s="347"/>
      <c r="W300" s="252"/>
      <c r="X300" s="252"/>
      <c r="Y300" s="20">
        <f t="shared" ref="Y300:AG300" si="289">Y301+Y304+Y306+Y308</f>
        <v>0</v>
      </c>
      <c r="Z300" s="20">
        <f t="shared" si="289"/>
        <v>382966448</v>
      </c>
      <c r="AA300" s="20">
        <f t="shared" si="289"/>
        <v>360787151.63999999</v>
      </c>
      <c r="AB300" s="20">
        <f t="shared" si="289"/>
        <v>0</v>
      </c>
      <c r="AC300" s="20">
        <f t="shared" si="289"/>
        <v>0</v>
      </c>
      <c r="AD300" s="20">
        <f t="shared" si="289"/>
        <v>0</v>
      </c>
      <c r="AE300" s="20">
        <f t="shared" si="289"/>
        <v>0</v>
      </c>
      <c r="AF300" s="20">
        <f t="shared" si="289"/>
        <v>0</v>
      </c>
      <c r="AG300" s="20">
        <f t="shared" si="289"/>
        <v>0</v>
      </c>
      <c r="AH300" s="21">
        <f>AH301+AH304+AH306+AH308</f>
        <v>743753599.63999999</v>
      </c>
      <c r="AI300" s="20">
        <f t="shared" ref="AI300:AX300" si="290">AI301+AI304+AI306+AI308</f>
        <v>0</v>
      </c>
      <c r="AJ300" s="20">
        <f t="shared" si="290"/>
        <v>394455441.44</v>
      </c>
      <c r="AK300" s="20">
        <f t="shared" si="290"/>
        <v>371610766.18919998</v>
      </c>
      <c r="AL300" s="20">
        <f t="shared" si="290"/>
        <v>0</v>
      </c>
      <c r="AM300" s="20">
        <f t="shared" si="290"/>
        <v>0</v>
      </c>
      <c r="AN300" s="20">
        <f t="shared" si="290"/>
        <v>0</v>
      </c>
      <c r="AO300" s="20">
        <f t="shared" si="290"/>
        <v>0</v>
      </c>
      <c r="AP300" s="20">
        <f t="shared" si="290"/>
        <v>0</v>
      </c>
      <c r="AQ300" s="20">
        <f t="shared" si="290"/>
        <v>0</v>
      </c>
      <c r="AR300" s="20">
        <f t="shared" si="290"/>
        <v>766066207.62919998</v>
      </c>
      <c r="AS300" s="20">
        <f t="shared" si="290"/>
        <v>0</v>
      </c>
      <c r="AT300" s="20">
        <f t="shared" si="290"/>
        <v>406289104.6832</v>
      </c>
      <c r="AU300" s="20">
        <f t="shared" si="290"/>
        <v>382759089.17487597</v>
      </c>
      <c r="AV300" s="20">
        <f t="shared" si="290"/>
        <v>0</v>
      </c>
      <c r="AW300" s="20">
        <f t="shared" si="290"/>
        <v>0</v>
      </c>
      <c r="AX300" s="20">
        <f t="shared" si="290"/>
        <v>0</v>
      </c>
      <c r="AY300" s="20">
        <f t="shared" ref="AY300:BD300" si="291">AY301+AY304+AY306+AY308</f>
        <v>0</v>
      </c>
      <c r="AZ300" s="20">
        <f t="shared" si="291"/>
        <v>0</v>
      </c>
      <c r="BA300" s="20">
        <f t="shared" si="291"/>
        <v>0</v>
      </c>
      <c r="BB300" s="20">
        <f t="shared" si="291"/>
        <v>0</v>
      </c>
      <c r="BC300" s="20">
        <f t="shared" si="291"/>
        <v>0</v>
      </c>
      <c r="BD300" s="20">
        <f t="shared" si="291"/>
        <v>0</v>
      </c>
      <c r="BE300" s="20">
        <f>BE301+BE304+BE306+BE308</f>
        <v>789048193.85807598</v>
      </c>
      <c r="BF300" s="22"/>
      <c r="BG300" s="22"/>
      <c r="BH300" s="22"/>
      <c r="BI300" s="22"/>
      <c r="BJ300" s="22"/>
      <c r="BK300" s="22"/>
      <c r="BL300" s="22"/>
      <c r="BM300" s="22"/>
      <c r="BN300" s="22"/>
      <c r="BO300" s="23">
        <f>BO301+BO304+BO306+BO308</f>
        <v>812719639.67381835</v>
      </c>
      <c r="BP300" s="20">
        <f>BP301+BP304+BP306+BP308</f>
        <v>3111587640.8010941</v>
      </c>
      <c r="BQ300" s="291"/>
    </row>
    <row r="301" spans="1:69" ht="24.75" customHeight="1" x14ac:dyDescent="0.2">
      <c r="A301" s="348"/>
      <c r="B301" s="345"/>
      <c r="C301" s="260">
        <v>68</v>
      </c>
      <c r="D301" s="261" t="s">
        <v>720</v>
      </c>
      <c r="E301" s="84"/>
      <c r="F301" s="84"/>
      <c r="G301" s="263"/>
      <c r="H301" s="264"/>
      <c r="I301" s="84"/>
      <c r="J301" s="263"/>
      <c r="K301" s="263"/>
      <c r="L301" s="312"/>
      <c r="M301" s="84"/>
      <c r="N301" s="84"/>
      <c r="O301" s="126"/>
      <c r="P301" s="84"/>
      <c r="Q301" s="313"/>
      <c r="R301" s="84"/>
      <c r="S301" s="84"/>
      <c r="T301" s="263"/>
      <c r="U301" s="263"/>
      <c r="V301" s="314"/>
      <c r="W301" s="263"/>
      <c r="X301" s="263"/>
      <c r="Y301" s="43">
        <f t="shared" ref="Y301:AG301" si="292">SUM(Y302:Y303)</f>
        <v>0</v>
      </c>
      <c r="Z301" s="43">
        <f t="shared" si="292"/>
        <v>382966448</v>
      </c>
      <c r="AA301" s="43">
        <f t="shared" si="292"/>
        <v>258910352</v>
      </c>
      <c r="AB301" s="43">
        <f t="shared" si="292"/>
        <v>0</v>
      </c>
      <c r="AC301" s="43">
        <f t="shared" si="292"/>
        <v>0</v>
      </c>
      <c r="AD301" s="43">
        <f t="shared" si="292"/>
        <v>0</v>
      </c>
      <c r="AE301" s="43">
        <f t="shared" si="292"/>
        <v>0</v>
      </c>
      <c r="AF301" s="43">
        <f t="shared" si="292"/>
        <v>0</v>
      </c>
      <c r="AG301" s="43">
        <f t="shared" si="292"/>
        <v>0</v>
      </c>
      <c r="AH301" s="44">
        <f>SUM(AH302:AH303)</f>
        <v>641876800</v>
      </c>
      <c r="AI301" s="43">
        <f t="shared" ref="AI301:AX301" si="293">SUM(AI302:AI303)</f>
        <v>0</v>
      </c>
      <c r="AJ301" s="43">
        <f t="shared" si="293"/>
        <v>394455441.44</v>
      </c>
      <c r="AK301" s="43">
        <f t="shared" si="293"/>
        <v>266677662.56</v>
      </c>
      <c r="AL301" s="43">
        <f t="shared" si="293"/>
        <v>0</v>
      </c>
      <c r="AM301" s="43">
        <f t="shared" si="293"/>
        <v>0</v>
      </c>
      <c r="AN301" s="43">
        <f t="shared" si="293"/>
        <v>0</v>
      </c>
      <c r="AO301" s="43">
        <f t="shared" si="293"/>
        <v>0</v>
      </c>
      <c r="AP301" s="43">
        <f t="shared" si="293"/>
        <v>0</v>
      </c>
      <c r="AQ301" s="43">
        <f t="shared" si="293"/>
        <v>0</v>
      </c>
      <c r="AR301" s="43">
        <f t="shared" si="293"/>
        <v>661133104</v>
      </c>
      <c r="AS301" s="43">
        <f t="shared" si="293"/>
        <v>0</v>
      </c>
      <c r="AT301" s="43">
        <f t="shared" si="293"/>
        <v>406289104.6832</v>
      </c>
      <c r="AU301" s="43">
        <f t="shared" si="293"/>
        <v>274677992.4368</v>
      </c>
      <c r="AV301" s="43">
        <f t="shared" si="293"/>
        <v>0</v>
      </c>
      <c r="AW301" s="43">
        <f t="shared" si="293"/>
        <v>0</v>
      </c>
      <c r="AX301" s="43">
        <f t="shared" si="293"/>
        <v>0</v>
      </c>
      <c r="AY301" s="43">
        <f t="shared" ref="AY301:BD301" si="294">SUM(AY302:AY303)</f>
        <v>0</v>
      </c>
      <c r="AZ301" s="43">
        <f t="shared" si="294"/>
        <v>0</v>
      </c>
      <c r="BA301" s="43">
        <f t="shared" si="294"/>
        <v>0</v>
      </c>
      <c r="BB301" s="43">
        <f t="shared" si="294"/>
        <v>0</v>
      </c>
      <c r="BC301" s="43">
        <f t="shared" si="294"/>
        <v>0</v>
      </c>
      <c r="BD301" s="43">
        <f t="shared" si="294"/>
        <v>0</v>
      </c>
      <c r="BE301" s="43">
        <f>SUM(BE302:BE303)</f>
        <v>680967097.12</v>
      </c>
      <c r="BF301" s="45"/>
      <c r="BG301" s="45"/>
      <c r="BH301" s="45"/>
      <c r="BI301" s="45"/>
      <c r="BJ301" s="45"/>
      <c r="BK301" s="45"/>
      <c r="BL301" s="45"/>
      <c r="BM301" s="45"/>
      <c r="BN301" s="45"/>
      <c r="BO301" s="46">
        <f>SUM(BO302:BO303)</f>
        <v>701396110.03360009</v>
      </c>
      <c r="BP301" s="43">
        <f>SUM(BP302:BP303)</f>
        <v>2685373111.1535997</v>
      </c>
      <c r="BQ301" s="291"/>
    </row>
    <row r="302" spans="1:69" ht="57.75" customHeight="1" x14ac:dyDescent="0.2">
      <c r="A302" s="348"/>
      <c r="B302" s="348"/>
      <c r="C302" s="270">
        <v>36</v>
      </c>
      <c r="D302" s="287" t="s">
        <v>721</v>
      </c>
      <c r="E302" s="599">
        <v>0.4</v>
      </c>
      <c r="F302" s="599">
        <v>0.6</v>
      </c>
      <c r="G302" s="279">
        <v>202</v>
      </c>
      <c r="H302" s="275" t="s">
        <v>722</v>
      </c>
      <c r="I302" s="531" t="s">
        <v>723</v>
      </c>
      <c r="J302" s="276" t="s">
        <v>724</v>
      </c>
      <c r="K302" s="487">
        <v>4</v>
      </c>
      <c r="L302" s="322" t="s">
        <v>61</v>
      </c>
      <c r="M302" s="302">
        <v>23</v>
      </c>
      <c r="N302" s="302">
        <v>23</v>
      </c>
      <c r="O302" s="415">
        <v>23</v>
      </c>
      <c r="P302" s="302">
        <v>23</v>
      </c>
      <c r="Q302" s="281"/>
      <c r="R302" s="302">
        <v>23</v>
      </c>
      <c r="S302" s="302"/>
      <c r="T302" s="302">
        <v>23</v>
      </c>
      <c r="U302" s="322"/>
      <c r="V302" s="525">
        <f>AH302/AH301</f>
        <v>0.71731335359059556</v>
      </c>
      <c r="W302" s="280">
        <v>3</v>
      </c>
      <c r="X302" s="277" t="s">
        <v>465</v>
      </c>
      <c r="Y302" s="52"/>
      <c r="Z302" s="151">
        <v>379516448</v>
      </c>
      <c r="AA302" s="151">
        <f>97585333-16674981</f>
        <v>80910352</v>
      </c>
      <c r="AB302" s="52"/>
      <c r="AC302" s="52"/>
      <c r="AD302" s="52"/>
      <c r="AE302" s="52"/>
      <c r="AF302" s="52"/>
      <c r="AG302" s="52"/>
      <c r="AH302" s="28">
        <f>+Y302+Z302+AA302+AB302+AC302+AD302+AE302+AF302+AG302</f>
        <v>460426800</v>
      </c>
      <c r="AI302" s="36"/>
      <c r="AJ302" s="36">
        <f>379516448*1.03</f>
        <v>390901941.44</v>
      </c>
      <c r="AK302" s="61">
        <f>80910352*1.03</f>
        <v>83337662.560000002</v>
      </c>
      <c r="AL302" s="36"/>
      <c r="AM302" s="36"/>
      <c r="AN302" s="36"/>
      <c r="AO302" s="36"/>
      <c r="AP302" s="36"/>
      <c r="AQ302" s="36"/>
      <c r="AR302" s="31">
        <f>AI302+AJ302+AK302+AL302+AM302+AN302+AO302+AP302+AQ302</f>
        <v>474239604</v>
      </c>
      <c r="AS302" s="61"/>
      <c r="AT302" s="36">
        <v>402628999.6832</v>
      </c>
      <c r="AU302" s="61">
        <v>85837792.436800003</v>
      </c>
      <c r="AV302" s="61"/>
      <c r="AW302" s="61"/>
      <c r="AX302" s="61"/>
      <c r="AY302" s="61"/>
      <c r="AZ302" s="61"/>
      <c r="BA302" s="61"/>
      <c r="BB302" s="61"/>
      <c r="BC302" s="61"/>
      <c r="BD302" s="61"/>
      <c r="BE302" s="33">
        <f>AS302+AT302+AU302+AV302+AW302+AX302+AY302+BC302+BD302</f>
        <v>488466792.12</v>
      </c>
      <c r="BF302" s="51"/>
      <c r="BG302" s="36">
        <f>402628999.6832*1.03</f>
        <v>414707869.67369604</v>
      </c>
      <c r="BH302" s="61">
        <f>85837792.4368*1.03</f>
        <v>88412926.209904</v>
      </c>
      <c r="BI302" s="36"/>
      <c r="BJ302" s="36"/>
      <c r="BK302" s="36"/>
      <c r="BL302" s="36"/>
      <c r="BM302" s="36"/>
      <c r="BN302" s="36"/>
      <c r="BO302" s="31">
        <f>BF302+BG302+BH302+BI302+BJ302+BK302+BL302+BM302+BN302</f>
        <v>503120795.88360006</v>
      </c>
      <c r="BP302" s="35">
        <f>AH302+AR302+BE302+BO302</f>
        <v>1926253992.0035999</v>
      </c>
      <c r="BQ302" s="291"/>
    </row>
    <row r="303" spans="1:69" ht="67.5" customHeight="1" x14ac:dyDescent="0.2">
      <c r="A303" s="348"/>
      <c r="B303" s="348"/>
      <c r="C303" s="292"/>
      <c r="D303" s="293"/>
      <c r="E303" s="423"/>
      <c r="F303" s="423"/>
      <c r="G303" s="279">
        <v>203</v>
      </c>
      <c r="H303" s="275" t="s">
        <v>725</v>
      </c>
      <c r="I303" s="531" t="s">
        <v>726</v>
      </c>
      <c r="J303" s="276" t="s">
        <v>724</v>
      </c>
      <c r="K303" s="487">
        <v>4</v>
      </c>
      <c r="L303" s="322" t="s">
        <v>61</v>
      </c>
      <c r="M303" s="302">
        <v>20</v>
      </c>
      <c r="N303" s="302">
        <v>20</v>
      </c>
      <c r="O303" s="415">
        <v>20</v>
      </c>
      <c r="P303" s="302">
        <v>20</v>
      </c>
      <c r="Q303" s="281"/>
      <c r="R303" s="302">
        <v>20</v>
      </c>
      <c r="S303" s="302"/>
      <c r="T303" s="302">
        <v>20</v>
      </c>
      <c r="U303" s="322"/>
      <c r="V303" s="525">
        <f>AH303/AH301</f>
        <v>0.28268664640940444</v>
      </c>
      <c r="W303" s="280">
        <v>3</v>
      </c>
      <c r="X303" s="277" t="s">
        <v>465</v>
      </c>
      <c r="Y303" s="52"/>
      <c r="Z303" s="65">
        <v>3450000</v>
      </c>
      <c r="AA303" s="151">
        <f>100000000+78000000</f>
        <v>178000000</v>
      </c>
      <c r="AB303" s="52"/>
      <c r="AC303" s="52"/>
      <c r="AD303" s="52"/>
      <c r="AE303" s="52"/>
      <c r="AF303" s="52"/>
      <c r="AG303" s="52"/>
      <c r="AH303" s="28">
        <f>+Y303+Z303+AA303+AB303+AC303+AD303+AE303+AF303+AG303</f>
        <v>181450000</v>
      </c>
      <c r="AI303" s="36"/>
      <c r="AJ303" s="36">
        <f>3450000*1.03</f>
        <v>3553500</v>
      </c>
      <c r="AK303" s="36">
        <f>178000000*1.03</f>
        <v>183340000</v>
      </c>
      <c r="AL303" s="36"/>
      <c r="AM303" s="36"/>
      <c r="AN303" s="36"/>
      <c r="AO303" s="36"/>
      <c r="AP303" s="36"/>
      <c r="AQ303" s="36"/>
      <c r="AR303" s="31">
        <f>AI303+AJ303+AK303+AL303+AM303+AN303+AO303+AP303+AQ303</f>
        <v>186893500</v>
      </c>
      <c r="AS303" s="61"/>
      <c r="AT303" s="36">
        <v>3660105</v>
      </c>
      <c r="AU303" s="36">
        <v>188840200</v>
      </c>
      <c r="AV303" s="36"/>
      <c r="AW303" s="61"/>
      <c r="AX303" s="61"/>
      <c r="AY303" s="61"/>
      <c r="AZ303" s="61"/>
      <c r="BA303" s="61"/>
      <c r="BB303" s="61"/>
      <c r="BC303" s="61"/>
      <c r="BD303" s="61"/>
      <c r="BE303" s="33">
        <f>AS303+AT303+AU303+AV303+AW303+AX303+AY303+BC303+BD303</f>
        <v>192500305</v>
      </c>
      <c r="BF303" s="51"/>
      <c r="BG303" s="36">
        <f>3660105*1.03</f>
        <v>3769908.15</v>
      </c>
      <c r="BH303" s="36">
        <f>188840200*1.03</f>
        <v>194505406</v>
      </c>
      <c r="BI303" s="36"/>
      <c r="BJ303" s="36"/>
      <c r="BK303" s="36"/>
      <c r="BL303" s="36"/>
      <c r="BM303" s="36"/>
      <c r="BN303" s="36"/>
      <c r="BO303" s="31">
        <f>BF303+BG303+BH303+BI303+BJ303+BK303+BL303+BM303+BN303</f>
        <v>198275314.15000001</v>
      </c>
      <c r="BP303" s="35">
        <f>AH303+AR303+BE303+BO303</f>
        <v>759119119.14999998</v>
      </c>
      <c r="BQ303" s="291"/>
    </row>
    <row r="304" spans="1:69" ht="24.75" customHeight="1" x14ac:dyDescent="0.2">
      <c r="A304" s="348"/>
      <c r="B304" s="348"/>
      <c r="C304" s="260">
        <v>69</v>
      </c>
      <c r="D304" s="261" t="s">
        <v>727</v>
      </c>
      <c r="E304" s="264"/>
      <c r="F304" s="264"/>
      <c r="G304" s="260"/>
      <c r="H304" s="261"/>
      <c r="I304" s="264"/>
      <c r="J304" s="263"/>
      <c r="K304" s="265"/>
      <c r="L304" s="266"/>
      <c r="M304" s="264"/>
      <c r="N304" s="264"/>
      <c r="O304" s="104"/>
      <c r="P304" s="264"/>
      <c r="Q304" s="267"/>
      <c r="R304" s="264"/>
      <c r="S304" s="264"/>
      <c r="T304" s="265"/>
      <c r="U304" s="265"/>
      <c r="V304" s="349"/>
      <c r="W304" s="265"/>
      <c r="X304" s="265"/>
      <c r="Y304" s="24">
        <f t="shared" ref="Y304:AG304" si="295">SUM(Y305)</f>
        <v>0</v>
      </c>
      <c r="Z304" s="24">
        <f t="shared" si="295"/>
        <v>0</v>
      </c>
      <c r="AA304" s="24">
        <f t="shared" si="295"/>
        <v>30000000</v>
      </c>
      <c r="AB304" s="24">
        <f t="shared" si="295"/>
        <v>0</v>
      </c>
      <c r="AC304" s="24">
        <f t="shared" si="295"/>
        <v>0</v>
      </c>
      <c r="AD304" s="24">
        <f t="shared" si="295"/>
        <v>0</v>
      </c>
      <c r="AE304" s="24">
        <f t="shared" si="295"/>
        <v>0</v>
      </c>
      <c r="AF304" s="24">
        <f t="shared" si="295"/>
        <v>0</v>
      </c>
      <c r="AG304" s="24">
        <f t="shared" si="295"/>
        <v>0</v>
      </c>
      <c r="AH304" s="25">
        <f>SUM(AH305)</f>
        <v>30000000</v>
      </c>
      <c r="AI304" s="24">
        <f t="shared" ref="AI304:AX304" si="296">SUM(AI305)</f>
        <v>0</v>
      </c>
      <c r="AJ304" s="24">
        <f t="shared" si="296"/>
        <v>0</v>
      </c>
      <c r="AK304" s="24">
        <f t="shared" si="296"/>
        <v>30900000</v>
      </c>
      <c r="AL304" s="24">
        <f t="shared" si="296"/>
        <v>0</v>
      </c>
      <c r="AM304" s="24">
        <f t="shared" si="296"/>
        <v>0</v>
      </c>
      <c r="AN304" s="24">
        <f t="shared" si="296"/>
        <v>0</v>
      </c>
      <c r="AO304" s="24">
        <f t="shared" si="296"/>
        <v>0</v>
      </c>
      <c r="AP304" s="24">
        <f t="shared" si="296"/>
        <v>0</v>
      </c>
      <c r="AQ304" s="24">
        <f t="shared" si="296"/>
        <v>0</v>
      </c>
      <c r="AR304" s="24">
        <f t="shared" si="296"/>
        <v>30900000</v>
      </c>
      <c r="AS304" s="24">
        <f t="shared" si="296"/>
        <v>0</v>
      </c>
      <c r="AT304" s="24">
        <f t="shared" si="296"/>
        <v>0</v>
      </c>
      <c r="AU304" s="24">
        <f t="shared" si="296"/>
        <v>31827000</v>
      </c>
      <c r="AV304" s="24">
        <f t="shared" si="296"/>
        <v>0</v>
      </c>
      <c r="AW304" s="24">
        <f t="shared" si="296"/>
        <v>0</v>
      </c>
      <c r="AX304" s="24">
        <f t="shared" si="296"/>
        <v>0</v>
      </c>
      <c r="AY304" s="24">
        <f t="shared" ref="AY304:BD304" si="297">SUM(AY305)</f>
        <v>0</v>
      </c>
      <c r="AZ304" s="24">
        <f t="shared" si="297"/>
        <v>0</v>
      </c>
      <c r="BA304" s="24">
        <f t="shared" si="297"/>
        <v>0</v>
      </c>
      <c r="BB304" s="24">
        <f t="shared" si="297"/>
        <v>0</v>
      </c>
      <c r="BC304" s="24">
        <f t="shared" si="297"/>
        <v>0</v>
      </c>
      <c r="BD304" s="24">
        <f t="shared" si="297"/>
        <v>0</v>
      </c>
      <c r="BE304" s="24">
        <f>SUM(BE305)</f>
        <v>31827000</v>
      </c>
      <c r="BF304" s="26"/>
      <c r="BG304" s="26"/>
      <c r="BH304" s="26"/>
      <c r="BI304" s="26"/>
      <c r="BJ304" s="26"/>
      <c r="BK304" s="26"/>
      <c r="BL304" s="26"/>
      <c r="BM304" s="26"/>
      <c r="BN304" s="26"/>
      <c r="BO304" s="27">
        <f>SUM(BO305)</f>
        <v>32781810</v>
      </c>
      <c r="BP304" s="24">
        <f>SUM(BP305)</f>
        <v>125508810</v>
      </c>
      <c r="BQ304" s="291"/>
    </row>
    <row r="305" spans="1:69" ht="57.75" customHeight="1" x14ac:dyDescent="0.2">
      <c r="A305" s="348"/>
      <c r="B305" s="348"/>
      <c r="C305" s="302">
        <v>36</v>
      </c>
      <c r="D305" s="295" t="s">
        <v>721</v>
      </c>
      <c r="E305" s="599">
        <v>0.4</v>
      </c>
      <c r="F305" s="599">
        <v>0.6</v>
      </c>
      <c r="G305" s="279">
        <v>204</v>
      </c>
      <c r="H305" s="275" t="s">
        <v>728</v>
      </c>
      <c r="I305" s="531" t="s">
        <v>729</v>
      </c>
      <c r="J305" s="276" t="s">
        <v>724</v>
      </c>
      <c r="K305" s="487">
        <v>4</v>
      </c>
      <c r="L305" s="322" t="s">
        <v>61</v>
      </c>
      <c r="M305" s="302">
        <v>13</v>
      </c>
      <c r="N305" s="302">
        <v>13</v>
      </c>
      <c r="O305" s="415">
        <v>13</v>
      </c>
      <c r="P305" s="302">
        <v>13</v>
      </c>
      <c r="Q305" s="281"/>
      <c r="R305" s="302">
        <v>13</v>
      </c>
      <c r="S305" s="302"/>
      <c r="T305" s="302">
        <v>13</v>
      </c>
      <c r="U305" s="322"/>
      <c r="V305" s="525">
        <f>AH305/AH304</f>
        <v>1</v>
      </c>
      <c r="W305" s="280">
        <v>3</v>
      </c>
      <c r="X305" s="277" t="s">
        <v>465</v>
      </c>
      <c r="Y305" s="52"/>
      <c r="Z305" s="52"/>
      <c r="AA305" s="52">
        <v>30000000</v>
      </c>
      <c r="AB305" s="52"/>
      <c r="AC305" s="52"/>
      <c r="AD305" s="52"/>
      <c r="AE305" s="52"/>
      <c r="AF305" s="52"/>
      <c r="AG305" s="52"/>
      <c r="AH305" s="28">
        <f>+Y305+Z305+AA305+AB305+AC305+AD305+AE305+AF305+AG305</f>
        <v>30000000</v>
      </c>
      <c r="AI305" s="36"/>
      <c r="AJ305" s="36"/>
      <c r="AK305" s="61">
        <v>30900000</v>
      </c>
      <c r="AL305" s="36"/>
      <c r="AM305" s="36"/>
      <c r="AN305" s="36"/>
      <c r="AO305" s="36"/>
      <c r="AP305" s="36"/>
      <c r="AQ305" s="36"/>
      <c r="AR305" s="31">
        <f>AI305+AJ305+AK305+AL305+AM305+AN305+AO305+AP305+AQ305</f>
        <v>30900000</v>
      </c>
      <c r="AS305" s="61"/>
      <c r="AT305" s="61"/>
      <c r="AU305" s="61">
        <v>31827000</v>
      </c>
      <c r="AV305" s="61"/>
      <c r="AW305" s="61"/>
      <c r="AX305" s="61"/>
      <c r="AY305" s="61"/>
      <c r="AZ305" s="61"/>
      <c r="BA305" s="61"/>
      <c r="BB305" s="61"/>
      <c r="BC305" s="61"/>
      <c r="BD305" s="61"/>
      <c r="BE305" s="33">
        <f>AS305+AT305+AU305+AV305+AW305+AX305+AY305+BC305+BD305</f>
        <v>31827000</v>
      </c>
      <c r="BF305" s="51"/>
      <c r="BG305" s="36"/>
      <c r="BH305" s="36">
        <v>32781810</v>
      </c>
      <c r="BI305" s="36"/>
      <c r="BJ305" s="36"/>
      <c r="BK305" s="36"/>
      <c r="BL305" s="36"/>
      <c r="BM305" s="36"/>
      <c r="BN305" s="36"/>
      <c r="BO305" s="31">
        <f>BF305+BG305+BH305+BI305+BJ305+BK305+BL305+BM305+BN305</f>
        <v>32781810</v>
      </c>
      <c r="BP305" s="35">
        <f>AH305+AR305+BE305+BO305</f>
        <v>125508810</v>
      </c>
      <c r="BQ305" s="291"/>
    </row>
    <row r="306" spans="1:69" ht="24.75" customHeight="1" x14ac:dyDescent="0.2">
      <c r="A306" s="348"/>
      <c r="B306" s="348"/>
      <c r="C306" s="260">
        <v>70</v>
      </c>
      <c r="D306" s="398" t="s">
        <v>730</v>
      </c>
      <c r="E306" s="84"/>
      <c r="F306" s="84"/>
      <c r="G306" s="263"/>
      <c r="H306" s="84"/>
      <c r="I306" s="84"/>
      <c r="J306" s="263"/>
      <c r="K306" s="263"/>
      <c r="L306" s="312"/>
      <c r="M306" s="84"/>
      <c r="N306" s="84"/>
      <c r="O306" s="126"/>
      <c r="P306" s="84"/>
      <c r="Q306" s="313"/>
      <c r="R306" s="84"/>
      <c r="S306" s="84"/>
      <c r="T306" s="263"/>
      <c r="U306" s="263"/>
      <c r="V306" s="314"/>
      <c r="W306" s="263"/>
      <c r="X306" s="263"/>
      <c r="Y306" s="44">
        <f t="shared" ref="Y306:AG306" si="298">SUM(Y307)</f>
        <v>0</v>
      </c>
      <c r="Z306" s="44">
        <f t="shared" si="298"/>
        <v>0</v>
      </c>
      <c r="AA306" s="44">
        <f t="shared" si="298"/>
        <v>41876799.640000001</v>
      </c>
      <c r="AB306" s="44">
        <f t="shared" si="298"/>
        <v>0</v>
      </c>
      <c r="AC306" s="44">
        <f t="shared" si="298"/>
        <v>0</v>
      </c>
      <c r="AD306" s="44">
        <f t="shared" si="298"/>
        <v>0</v>
      </c>
      <c r="AE306" s="44">
        <f t="shared" si="298"/>
        <v>0</v>
      </c>
      <c r="AF306" s="44">
        <f t="shared" si="298"/>
        <v>0</v>
      </c>
      <c r="AG306" s="44">
        <f t="shared" si="298"/>
        <v>0</v>
      </c>
      <c r="AH306" s="44">
        <f>SUM(AH307)</f>
        <v>41876799.640000001</v>
      </c>
      <c r="AI306" s="44">
        <f t="shared" ref="AI306:AX306" si="299">SUM(AI307)</f>
        <v>0</v>
      </c>
      <c r="AJ306" s="44">
        <f t="shared" si="299"/>
        <v>0</v>
      </c>
      <c r="AK306" s="44">
        <f t="shared" si="299"/>
        <v>43133103.629199989</v>
      </c>
      <c r="AL306" s="44">
        <f t="shared" si="299"/>
        <v>0</v>
      </c>
      <c r="AM306" s="44">
        <f t="shared" si="299"/>
        <v>0</v>
      </c>
      <c r="AN306" s="44">
        <f t="shared" si="299"/>
        <v>0</v>
      </c>
      <c r="AO306" s="44">
        <f t="shared" si="299"/>
        <v>0</v>
      </c>
      <c r="AP306" s="44">
        <f t="shared" si="299"/>
        <v>0</v>
      </c>
      <c r="AQ306" s="44">
        <f t="shared" si="299"/>
        <v>0</v>
      </c>
      <c r="AR306" s="44">
        <f t="shared" si="299"/>
        <v>43133103.629199989</v>
      </c>
      <c r="AS306" s="44">
        <f t="shared" si="299"/>
        <v>0</v>
      </c>
      <c r="AT306" s="44">
        <f t="shared" si="299"/>
        <v>0</v>
      </c>
      <c r="AU306" s="44">
        <f t="shared" si="299"/>
        <v>44427096.738075987</v>
      </c>
      <c r="AV306" s="44">
        <f t="shared" si="299"/>
        <v>0</v>
      </c>
      <c r="AW306" s="44">
        <f t="shared" si="299"/>
        <v>0</v>
      </c>
      <c r="AX306" s="44">
        <f t="shared" si="299"/>
        <v>0</v>
      </c>
      <c r="AY306" s="44">
        <f t="shared" ref="AY306:BD306" si="300">SUM(AY307)</f>
        <v>0</v>
      </c>
      <c r="AZ306" s="44">
        <f t="shared" si="300"/>
        <v>0</v>
      </c>
      <c r="BA306" s="44">
        <f t="shared" si="300"/>
        <v>0</v>
      </c>
      <c r="BB306" s="44">
        <f t="shared" si="300"/>
        <v>0</v>
      </c>
      <c r="BC306" s="44">
        <f t="shared" si="300"/>
        <v>0</v>
      </c>
      <c r="BD306" s="44">
        <f t="shared" si="300"/>
        <v>0</v>
      </c>
      <c r="BE306" s="67">
        <f>SUM(BE307)</f>
        <v>44427096.738075987</v>
      </c>
      <c r="BF306" s="26"/>
      <c r="BG306" s="26"/>
      <c r="BH306" s="26"/>
      <c r="BI306" s="26"/>
      <c r="BJ306" s="26"/>
      <c r="BK306" s="26"/>
      <c r="BL306" s="26"/>
      <c r="BM306" s="26"/>
      <c r="BN306" s="26"/>
      <c r="BO306" s="44">
        <f>SUM(BO307)</f>
        <v>45759909.640218265</v>
      </c>
      <c r="BP306" s="43">
        <f>SUM(BP307)</f>
        <v>175196909.64749426</v>
      </c>
      <c r="BQ306" s="291"/>
    </row>
    <row r="307" spans="1:69" ht="152.25" customHeight="1" x14ac:dyDescent="0.2">
      <c r="A307" s="348"/>
      <c r="B307" s="348"/>
      <c r="C307" s="302">
        <v>36</v>
      </c>
      <c r="D307" s="295" t="s">
        <v>721</v>
      </c>
      <c r="E307" s="599">
        <v>0.4</v>
      </c>
      <c r="F307" s="599">
        <v>0.6</v>
      </c>
      <c r="G307" s="279">
        <v>205</v>
      </c>
      <c r="H307" s="275" t="s">
        <v>731</v>
      </c>
      <c r="I307" s="531" t="s">
        <v>732</v>
      </c>
      <c r="J307" s="276" t="s">
        <v>724</v>
      </c>
      <c r="K307" s="487">
        <v>4</v>
      </c>
      <c r="L307" s="322" t="s">
        <v>75</v>
      </c>
      <c r="M307" s="302">
        <v>4</v>
      </c>
      <c r="N307" s="302">
        <v>4</v>
      </c>
      <c r="O307" s="415">
        <v>1</v>
      </c>
      <c r="P307" s="302">
        <v>1</v>
      </c>
      <c r="Q307" s="281"/>
      <c r="R307" s="302">
        <v>1</v>
      </c>
      <c r="S307" s="302"/>
      <c r="T307" s="302">
        <v>1</v>
      </c>
      <c r="U307" s="322"/>
      <c r="V307" s="525">
        <f>AH307/AH306</f>
        <v>1</v>
      </c>
      <c r="W307" s="280">
        <v>10</v>
      </c>
      <c r="X307" s="277" t="s">
        <v>399</v>
      </c>
      <c r="Y307" s="52"/>
      <c r="Z307" s="52"/>
      <c r="AA307" s="52">
        <v>41876799.640000001</v>
      </c>
      <c r="AB307" s="52"/>
      <c r="AC307" s="52"/>
      <c r="AD307" s="52"/>
      <c r="AE307" s="52"/>
      <c r="AF307" s="52"/>
      <c r="AG307" s="52"/>
      <c r="AH307" s="28">
        <f>+Y307+Z307+AA307+AB307+AC307+AD307+AE307+AF307+AG307</f>
        <v>41876799.640000001</v>
      </c>
      <c r="AI307" s="36"/>
      <c r="AJ307" s="36"/>
      <c r="AK307" s="61">
        <v>43133103.629199989</v>
      </c>
      <c r="AL307" s="36"/>
      <c r="AM307" s="36"/>
      <c r="AN307" s="36"/>
      <c r="AO307" s="36"/>
      <c r="AP307" s="36"/>
      <c r="AQ307" s="36"/>
      <c r="AR307" s="31">
        <f>AI307+AJ307+AK307+AL307+AM307+AN307+AO307+AP307+AQ307</f>
        <v>43133103.629199989</v>
      </c>
      <c r="AS307" s="61"/>
      <c r="AT307" s="61"/>
      <c r="AU307" s="61">
        <v>44427096.738075987</v>
      </c>
      <c r="AV307" s="61"/>
      <c r="AW307" s="61"/>
      <c r="AX307" s="61"/>
      <c r="AY307" s="61"/>
      <c r="AZ307" s="61"/>
      <c r="BA307" s="61"/>
      <c r="BB307" s="61"/>
      <c r="BC307" s="61"/>
      <c r="BD307" s="61"/>
      <c r="BE307" s="33">
        <f>AS307+AT307+AU307+AV307+AW307+AX307+AY307+BC307+BD307</f>
        <v>44427096.738075987</v>
      </c>
      <c r="BF307" s="152"/>
      <c r="BG307" s="36"/>
      <c r="BH307" s="36">
        <v>45759909.640218265</v>
      </c>
      <c r="BI307" s="36"/>
      <c r="BJ307" s="36"/>
      <c r="BK307" s="36"/>
      <c r="BL307" s="36"/>
      <c r="BM307" s="36"/>
      <c r="BN307" s="36"/>
      <c r="BO307" s="31">
        <f>BF307+BG307+BH307+BI307+BJ307+BK307+BL307+BM307+BN307</f>
        <v>45759909.640218265</v>
      </c>
      <c r="BP307" s="35">
        <f>AH307+AR307+BE307+BO307</f>
        <v>175196909.64749426</v>
      </c>
      <c r="BQ307" s="291"/>
    </row>
    <row r="308" spans="1:69" ht="24.75" customHeight="1" x14ac:dyDescent="0.2">
      <c r="A308" s="348"/>
      <c r="B308" s="348"/>
      <c r="C308" s="260">
        <v>71</v>
      </c>
      <c r="D308" s="261" t="s">
        <v>733</v>
      </c>
      <c r="E308" s="264"/>
      <c r="F308" s="264"/>
      <c r="G308" s="263"/>
      <c r="H308" s="264"/>
      <c r="I308" s="264"/>
      <c r="J308" s="263"/>
      <c r="K308" s="265"/>
      <c r="L308" s="266"/>
      <c r="M308" s="264"/>
      <c r="N308" s="264"/>
      <c r="O308" s="104"/>
      <c r="P308" s="264"/>
      <c r="Q308" s="267"/>
      <c r="R308" s="264"/>
      <c r="S308" s="264"/>
      <c r="T308" s="265"/>
      <c r="U308" s="265"/>
      <c r="V308" s="349"/>
      <c r="W308" s="265"/>
      <c r="X308" s="265"/>
      <c r="Y308" s="24">
        <f t="shared" ref="Y308:AG308" si="301">SUM(Y309:Y311)</f>
        <v>0</v>
      </c>
      <c r="Z308" s="24">
        <f t="shared" si="301"/>
        <v>0</v>
      </c>
      <c r="AA308" s="24">
        <f t="shared" si="301"/>
        <v>30000000</v>
      </c>
      <c r="AB308" s="24">
        <f t="shared" si="301"/>
        <v>0</v>
      </c>
      <c r="AC308" s="24">
        <f t="shared" si="301"/>
        <v>0</v>
      </c>
      <c r="AD308" s="24">
        <f t="shared" si="301"/>
        <v>0</v>
      </c>
      <c r="AE308" s="24">
        <f t="shared" si="301"/>
        <v>0</v>
      </c>
      <c r="AF308" s="24">
        <f t="shared" si="301"/>
        <v>0</v>
      </c>
      <c r="AG308" s="24">
        <f t="shared" si="301"/>
        <v>0</v>
      </c>
      <c r="AH308" s="25">
        <f>SUM(AH309:AH311)</f>
        <v>30000000</v>
      </c>
      <c r="AI308" s="24">
        <f t="shared" ref="AI308:AX308" si="302">SUM(AI309:AI311)</f>
        <v>0</v>
      </c>
      <c r="AJ308" s="24">
        <f t="shared" si="302"/>
        <v>0</v>
      </c>
      <c r="AK308" s="24">
        <f t="shared" si="302"/>
        <v>30900000</v>
      </c>
      <c r="AL308" s="24">
        <f t="shared" si="302"/>
        <v>0</v>
      </c>
      <c r="AM308" s="24">
        <f t="shared" si="302"/>
        <v>0</v>
      </c>
      <c r="AN308" s="24">
        <f t="shared" si="302"/>
        <v>0</v>
      </c>
      <c r="AO308" s="24">
        <f t="shared" si="302"/>
        <v>0</v>
      </c>
      <c r="AP308" s="24">
        <f t="shared" si="302"/>
        <v>0</v>
      </c>
      <c r="AQ308" s="24">
        <f t="shared" si="302"/>
        <v>0</v>
      </c>
      <c r="AR308" s="24">
        <f t="shared" si="302"/>
        <v>30900000</v>
      </c>
      <c r="AS308" s="24">
        <f t="shared" si="302"/>
        <v>0</v>
      </c>
      <c r="AT308" s="24">
        <f t="shared" si="302"/>
        <v>0</v>
      </c>
      <c r="AU308" s="24">
        <f t="shared" si="302"/>
        <v>31827000</v>
      </c>
      <c r="AV308" s="24">
        <f t="shared" si="302"/>
        <v>0</v>
      </c>
      <c r="AW308" s="24">
        <f t="shared" si="302"/>
        <v>0</v>
      </c>
      <c r="AX308" s="24">
        <f t="shared" si="302"/>
        <v>0</v>
      </c>
      <c r="AY308" s="24">
        <f t="shared" ref="AY308:BD308" si="303">SUM(AY309:AY311)</f>
        <v>0</v>
      </c>
      <c r="AZ308" s="24">
        <f t="shared" si="303"/>
        <v>0</v>
      </c>
      <c r="BA308" s="24">
        <f t="shared" si="303"/>
        <v>0</v>
      </c>
      <c r="BB308" s="24">
        <f t="shared" si="303"/>
        <v>0</v>
      </c>
      <c r="BC308" s="24">
        <f t="shared" si="303"/>
        <v>0</v>
      </c>
      <c r="BD308" s="24">
        <f t="shared" si="303"/>
        <v>0</v>
      </c>
      <c r="BE308" s="24">
        <f>SUM(BE309:BE311)</f>
        <v>31827000</v>
      </c>
      <c r="BF308" s="26"/>
      <c r="BG308" s="26"/>
      <c r="BH308" s="26"/>
      <c r="BI308" s="26"/>
      <c r="BJ308" s="26"/>
      <c r="BK308" s="26"/>
      <c r="BL308" s="26"/>
      <c r="BM308" s="26"/>
      <c r="BN308" s="26"/>
      <c r="BO308" s="27">
        <f>SUM(BO309:BO311)</f>
        <v>32781810</v>
      </c>
      <c r="BP308" s="24">
        <f>SUM(BP309:BP311)</f>
        <v>125508810</v>
      </c>
      <c r="BQ308" s="291"/>
    </row>
    <row r="309" spans="1:69" ht="96" customHeight="1" x14ac:dyDescent="0.2">
      <c r="A309" s="348"/>
      <c r="B309" s="348"/>
      <c r="C309" s="270">
        <v>36</v>
      </c>
      <c r="D309" s="287" t="s">
        <v>721</v>
      </c>
      <c r="E309" s="599">
        <v>0.4</v>
      </c>
      <c r="F309" s="599">
        <v>0.6</v>
      </c>
      <c r="G309" s="279">
        <v>206</v>
      </c>
      <c r="H309" s="275" t="s">
        <v>734</v>
      </c>
      <c r="I309" s="531" t="s">
        <v>735</v>
      </c>
      <c r="J309" s="276" t="s">
        <v>724</v>
      </c>
      <c r="K309" s="487">
        <v>4</v>
      </c>
      <c r="L309" s="322" t="s">
        <v>61</v>
      </c>
      <c r="M309" s="302">
        <v>12</v>
      </c>
      <c r="N309" s="302">
        <v>12</v>
      </c>
      <c r="O309" s="415">
        <v>12</v>
      </c>
      <c r="P309" s="302">
        <v>12</v>
      </c>
      <c r="Q309" s="281"/>
      <c r="R309" s="302">
        <v>12</v>
      </c>
      <c r="S309" s="302"/>
      <c r="T309" s="302">
        <v>12</v>
      </c>
      <c r="U309" s="322"/>
      <c r="V309" s="439">
        <f>AH309/$AH$308</f>
        <v>0.28999999999999998</v>
      </c>
      <c r="W309" s="280">
        <v>10</v>
      </c>
      <c r="X309" s="277" t="s">
        <v>399</v>
      </c>
      <c r="Y309" s="65"/>
      <c r="Z309" s="65"/>
      <c r="AA309" s="52">
        <v>8700000</v>
      </c>
      <c r="AB309" s="52"/>
      <c r="AC309" s="65"/>
      <c r="AD309" s="65"/>
      <c r="AE309" s="65"/>
      <c r="AF309" s="65"/>
      <c r="AG309" s="65"/>
      <c r="AH309" s="28">
        <f>+Y309+Z309+AA309+AB309+AC309+AD309+AE309+AF309+AG309</f>
        <v>8700000</v>
      </c>
      <c r="AI309" s="36"/>
      <c r="AJ309" s="36"/>
      <c r="AK309" s="61">
        <v>5665000</v>
      </c>
      <c r="AL309" s="36"/>
      <c r="AM309" s="36"/>
      <c r="AN309" s="36"/>
      <c r="AO309" s="36"/>
      <c r="AP309" s="36"/>
      <c r="AQ309" s="36"/>
      <c r="AR309" s="31">
        <f>AI309+AJ309+AK309+AL309+AM309+AN309+AO309+AP309+AQ309</f>
        <v>5665000</v>
      </c>
      <c r="AS309" s="61"/>
      <c r="AT309" s="61"/>
      <c r="AU309" s="61">
        <v>9200000</v>
      </c>
      <c r="AV309" s="61"/>
      <c r="AW309" s="61"/>
      <c r="AX309" s="61"/>
      <c r="AY309" s="61"/>
      <c r="AZ309" s="61"/>
      <c r="BA309" s="61"/>
      <c r="BB309" s="61"/>
      <c r="BC309" s="61"/>
      <c r="BD309" s="61"/>
      <c r="BE309" s="33">
        <f>AS309+AT309+AU309+AV309+AW309+AX309+AY309+BC309+BD309</f>
        <v>9200000</v>
      </c>
      <c r="BF309" s="51"/>
      <c r="BG309" s="36"/>
      <c r="BH309" s="36">
        <v>6000000</v>
      </c>
      <c r="BI309" s="36"/>
      <c r="BJ309" s="36"/>
      <c r="BK309" s="36"/>
      <c r="BL309" s="36"/>
      <c r="BM309" s="36"/>
      <c r="BN309" s="36"/>
      <c r="BO309" s="31">
        <f>BF309+BG309+BH309+BI309+BJ309+BK309+BL309+BM309+BN309</f>
        <v>6000000</v>
      </c>
      <c r="BP309" s="35">
        <f>AH309+AR309+BE309+BO309</f>
        <v>29565000</v>
      </c>
      <c r="BQ309" s="291"/>
    </row>
    <row r="310" spans="1:69" ht="57.75" customHeight="1" x14ac:dyDescent="0.2">
      <c r="A310" s="348"/>
      <c r="B310" s="348"/>
      <c r="C310" s="294"/>
      <c r="D310" s="462"/>
      <c r="E310" s="645"/>
      <c r="F310" s="645"/>
      <c r="G310" s="279">
        <v>207</v>
      </c>
      <c r="H310" s="275" t="s">
        <v>736</v>
      </c>
      <c r="I310" s="531" t="s">
        <v>737</v>
      </c>
      <c r="J310" s="276" t="s">
        <v>724</v>
      </c>
      <c r="K310" s="487">
        <v>4</v>
      </c>
      <c r="L310" s="322" t="s">
        <v>75</v>
      </c>
      <c r="M310" s="302">
        <v>4</v>
      </c>
      <c r="N310" s="302">
        <v>4</v>
      </c>
      <c r="O310" s="415">
        <v>1</v>
      </c>
      <c r="P310" s="302">
        <v>1</v>
      </c>
      <c r="Q310" s="281"/>
      <c r="R310" s="302">
        <v>1</v>
      </c>
      <c r="S310" s="302"/>
      <c r="T310" s="302">
        <v>1</v>
      </c>
      <c r="U310" s="322"/>
      <c r="V310" s="439">
        <f>AH310/$AH$308</f>
        <v>0.54333333333333333</v>
      </c>
      <c r="W310" s="280">
        <v>3</v>
      </c>
      <c r="X310" s="277" t="s">
        <v>465</v>
      </c>
      <c r="Y310" s="65"/>
      <c r="Z310" s="65"/>
      <c r="AA310" s="52">
        <v>16300000</v>
      </c>
      <c r="AB310" s="52"/>
      <c r="AC310" s="65"/>
      <c r="AD310" s="65"/>
      <c r="AE310" s="65"/>
      <c r="AF310" s="65"/>
      <c r="AG310" s="65"/>
      <c r="AH310" s="28">
        <f>+Y310+Z310+AA310+AB310+AC310+AD310+AE310+AF310+AG310</f>
        <v>16300000</v>
      </c>
      <c r="AI310" s="36"/>
      <c r="AJ310" s="36"/>
      <c r="AK310" s="61">
        <v>20085000</v>
      </c>
      <c r="AL310" s="36"/>
      <c r="AM310" s="36"/>
      <c r="AN310" s="36"/>
      <c r="AO310" s="36"/>
      <c r="AP310" s="36"/>
      <c r="AQ310" s="36"/>
      <c r="AR310" s="31">
        <f>AI310+AJ310+AK310+AL310+AM310+AN310+AO310+AP310+AQ310</f>
        <v>20085000</v>
      </c>
      <c r="AS310" s="61"/>
      <c r="AT310" s="61"/>
      <c r="AU310" s="61">
        <v>17250000</v>
      </c>
      <c r="AV310" s="61"/>
      <c r="AW310" s="61"/>
      <c r="AX310" s="61"/>
      <c r="AY310" s="61"/>
      <c r="AZ310" s="61"/>
      <c r="BA310" s="61"/>
      <c r="BB310" s="61"/>
      <c r="BC310" s="61"/>
      <c r="BD310" s="61"/>
      <c r="BE310" s="33">
        <f>AS310+AT310+AU310+AV310+AW310+AX310+AY310+BC310+BD310</f>
        <v>17250000</v>
      </c>
      <c r="BF310" s="51"/>
      <c r="BG310" s="36"/>
      <c r="BH310" s="36">
        <v>21300000</v>
      </c>
      <c r="BI310" s="36"/>
      <c r="BJ310" s="36"/>
      <c r="BK310" s="36"/>
      <c r="BL310" s="36"/>
      <c r="BM310" s="36"/>
      <c r="BN310" s="36"/>
      <c r="BO310" s="31">
        <f>BF310+BG310+BH310+BI310+BJ310+BK310+BL310+BM310+BN310</f>
        <v>21300000</v>
      </c>
      <c r="BP310" s="35">
        <f>AH310+AR310+BE310+BO310</f>
        <v>74935000</v>
      </c>
      <c r="BQ310" s="291"/>
    </row>
    <row r="311" spans="1:69" ht="95.25" customHeight="1" x14ac:dyDescent="0.2">
      <c r="A311" s="348"/>
      <c r="B311" s="409"/>
      <c r="C311" s="292"/>
      <c r="D311" s="293"/>
      <c r="E311" s="423"/>
      <c r="F311" s="423"/>
      <c r="G311" s="279">
        <v>208</v>
      </c>
      <c r="H311" s="275" t="s">
        <v>738</v>
      </c>
      <c r="I311" s="531" t="s">
        <v>739</v>
      </c>
      <c r="J311" s="276" t="s">
        <v>724</v>
      </c>
      <c r="K311" s="487">
        <v>4</v>
      </c>
      <c r="L311" s="322" t="s">
        <v>61</v>
      </c>
      <c r="M311" s="302">
        <v>1</v>
      </c>
      <c r="N311" s="302">
        <v>1</v>
      </c>
      <c r="O311" s="415">
        <v>1</v>
      </c>
      <c r="P311" s="302">
        <v>1</v>
      </c>
      <c r="Q311" s="281"/>
      <c r="R311" s="302">
        <v>1</v>
      </c>
      <c r="S311" s="302"/>
      <c r="T311" s="302">
        <v>1</v>
      </c>
      <c r="U311" s="322"/>
      <c r="V311" s="439">
        <f>AH311/$AH$308</f>
        <v>0.16666666666666666</v>
      </c>
      <c r="W311" s="280">
        <v>10</v>
      </c>
      <c r="X311" s="277" t="s">
        <v>399</v>
      </c>
      <c r="Y311" s="65"/>
      <c r="Z311" s="65"/>
      <c r="AA311" s="52">
        <v>5000000</v>
      </c>
      <c r="AB311" s="52"/>
      <c r="AC311" s="65"/>
      <c r="AD311" s="65"/>
      <c r="AE311" s="65"/>
      <c r="AF311" s="65"/>
      <c r="AG311" s="65"/>
      <c r="AH311" s="28">
        <f>+Y311+Z311+AA311+AB311+AC311+AD311+AE311+AF311+AG311</f>
        <v>5000000</v>
      </c>
      <c r="AI311" s="36"/>
      <c r="AJ311" s="36"/>
      <c r="AK311" s="61">
        <v>5150000</v>
      </c>
      <c r="AL311" s="36"/>
      <c r="AM311" s="36"/>
      <c r="AN311" s="36"/>
      <c r="AO311" s="36"/>
      <c r="AP311" s="36"/>
      <c r="AQ311" s="36"/>
      <c r="AR311" s="31">
        <f>AI311+AJ311+AK311+AL311+AM311+AN311+AO311+AP311+AQ311</f>
        <v>5150000</v>
      </c>
      <c r="AS311" s="61"/>
      <c r="AT311" s="61"/>
      <c r="AU311" s="61">
        <v>5377000</v>
      </c>
      <c r="AV311" s="61"/>
      <c r="AW311" s="61"/>
      <c r="AX311" s="61"/>
      <c r="AY311" s="61"/>
      <c r="AZ311" s="61"/>
      <c r="BA311" s="61"/>
      <c r="BB311" s="61"/>
      <c r="BC311" s="61"/>
      <c r="BD311" s="61"/>
      <c r="BE311" s="33">
        <f>AS311+AT311+AU311+AV311+AW311+AX311+AY311+BC311+BD311</f>
        <v>5377000</v>
      </c>
      <c r="BF311" s="51"/>
      <c r="BG311" s="36"/>
      <c r="BH311" s="36">
        <v>5481810</v>
      </c>
      <c r="BI311" s="36"/>
      <c r="BJ311" s="36"/>
      <c r="BK311" s="36"/>
      <c r="BL311" s="36"/>
      <c r="BM311" s="36"/>
      <c r="BN311" s="36"/>
      <c r="BO311" s="31">
        <f>BF311+BG311+BH311+BI311+BJ311+BK311+BL311+BM311+BN311</f>
        <v>5481810</v>
      </c>
      <c r="BP311" s="35">
        <f>AH311+AR311+BE311+BO311</f>
        <v>21008810</v>
      </c>
      <c r="BQ311" s="291"/>
    </row>
    <row r="312" spans="1:69" ht="24.75" customHeight="1" x14ac:dyDescent="0.2">
      <c r="A312" s="348"/>
      <c r="B312" s="248">
        <v>21</v>
      </c>
      <c r="C312" s="346" t="s">
        <v>740</v>
      </c>
      <c r="D312" s="250"/>
      <c r="E312" s="251"/>
      <c r="F312" s="250"/>
      <c r="G312" s="252"/>
      <c r="H312" s="253"/>
      <c r="I312" s="253"/>
      <c r="J312" s="254"/>
      <c r="K312" s="252"/>
      <c r="L312" s="255"/>
      <c r="M312" s="253"/>
      <c r="N312" s="253"/>
      <c r="O312" s="118"/>
      <c r="P312" s="253"/>
      <c r="Q312" s="256"/>
      <c r="R312" s="253"/>
      <c r="S312" s="253"/>
      <c r="T312" s="252"/>
      <c r="U312" s="252"/>
      <c r="V312" s="347"/>
      <c r="W312" s="252"/>
      <c r="X312" s="252"/>
      <c r="Y312" s="20">
        <f t="shared" ref="Y312:AG312" si="304">Y313+Y317</f>
        <v>0</v>
      </c>
      <c r="Z312" s="20">
        <f t="shared" si="304"/>
        <v>0</v>
      </c>
      <c r="AA312" s="20">
        <f t="shared" si="304"/>
        <v>201923416</v>
      </c>
      <c r="AB312" s="20">
        <f t="shared" si="304"/>
        <v>0</v>
      </c>
      <c r="AC312" s="20">
        <f t="shared" si="304"/>
        <v>0</v>
      </c>
      <c r="AD312" s="20">
        <f t="shared" si="304"/>
        <v>0</v>
      </c>
      <c r="AE312" s="20">
        <f t="shared" si="304"/>
        <v>0</v>
      </c>
      <c r="AF312" s="20">
        <f t="shared" si="304"/>
        <v>0</v>
      </c>
      <c r="AG312" s="20">
        <f t="shared" si="304"/>
        <v>0</v>
      </c>
      <c r="AH312" s="21">
        <f>AH313+AH317</f>
        <v>201923416</v>
      </c>
      <c r="AI312" s="20">
        <f t="shared" ref="AI312:AX312" si="305">AI313+AI317</f>
        <v>0</v>
      </c>
      <c r="AJ312" s="20">
        <f t="shared" si="305"/>
        <v>0</v>
      </c>
      <c r="AK312" s="20">
        <f t="shared" si="305"/>
        <v>207981118.48000002</v>
      </c>
      <c r="AL312" s="20">
        <f t="shared" si="305"/>
        <v>0</v>
      </c>
      <c r="AM312" s="20">
        <f t="shared" si="305"/>
        <v>0</v>
      </c>
      <c r="AN312" s="20">
        <f t="shared" si="305"/>
        <v>0</v>
      </c>
      <c r="AO312" s="20">
        <f t="shared" si="305"/>
        <v>0</v>
      </c>
      <c r="AP312" s="20">
        <f t="shared" si="305"/>
        <v>0</v>
      </c>
      <c r="AQ312" s="20">
        <f t="shared" si="305"/>
        <v>0</v>
      </c>
      <c r="AR312" s="20">
        <f t="shared" si="305"/>
        <v>207981118.48000002</v>
      </c>
      <c r="AS312" s="20">
        <f t="shared" si="305"/>
        <v>0</v>
      </c>
      <c r="AT312" s="20">
        <f t="shared" si="305"/>
        <v>0</v>
      </c>
      <c r="AU312" s="20">
        <f t="shared" si="305"/>
        <v>214220552.03439999</v>
      </c>
      <c r="AV312" s="20">
        <f t="shared" si="305"/>
        <v>0</v>
      </c>
      <c r="AW312" s="20">
        <f t="shared" si="305"/>
        <v>0</v>
      </c>
      <c r="AX312" s="20">
        <f t="shared" si="305"/>
        <v>0</v>
      </c>
      <c r="AY312" s="20">
        <f t="shared" ref="AY312:BD312" si="306">AY313+AY317</f>
        <v>0</v>
      </c>
      <c r="AZ312" s="20">
        <f t="shared" si="306"/>
        <v>0</v>
      </c>
      <c r="BA312" s="20">
        <f t="shared" si="306"/>
        <v>0</v>
      </c>
      <c r="BB312" s="20">
        <f t="shared" si="306"/>
        <v>0</v>
      </c>
      <c r="BC312" s="20">
        <f t="shared" si="306"/>
        <v>0</v>
      </c>
      <c r="BD312" s="20">
        <f t="shared" si="306"/>
        <v>0</v>
      </c>
      <c r="BE312" s="20">
        <f>BE313+BE317</f>
        <v>214220552.03439999</v>
      </c>
      <c r="BF312" s="22"/>
      <c r="BG312" s="22"/>
      <c r="BH312" s="22"/>
      <c r="BI312" s="22"/>
      <c r="BJ312" s="22"/>
      <c r="BK312" s="22"/>
      <c r="BL312" s="22"/>
      <c r="BM312" s="22"/>
      <c r="BN312" s="22"/>
      <c r="BO312" s="23">
        <f>BO313+BO317</f>
        <v>220647168.59543198</v>
      </c>
      <c r="BP312" s="20">
        <f>BP313+BP317</f>
        <v>844772255.10983205</v>
      </c>
      <c r="BQ312" s="291"/>
    </row>
    <row r="313" spans="1:69" ht="24.75" customHeight="1" x14ac:dyDescent="0.2">
      <c r="A313" s="348"/>
      <c r="B313" s="345"/>
      <c r="C313" s="260">
        <v>72</v>
      </c>
      <c r="D313" s="261" t="s">
        <v>741</v>
      </c>
      <c r="E313" s="264"/>
      <c r="F313" s="264"/>
      <c r="G313" s="263"/>
      <c r="H313" s="264"/>
      <c r="I313" s="264"/>
      <c r="J313" s="263"/>
      <c r="K313" s="265"/>
      <c r="L313" s="266"/>
      <c r="M313" s="264"/>
      <c r="N313" s="264"/>
      <c r="O313" s="104"/>
      <c r="P313" s="264"/>
      <c r="Q313" s="267"/>
      <c r="R313" s="264"/>
      <c r="S313" s="264"/>
      <c r="T313" s="265"/>
      <c r="U313" s="265"/>
      <c r="V313" s="349"/>
      <c r="W313" s="265"/>
      <c r="X313" s="265"/>
      <c r="Y313" s="24">
        <f t="shared" ref="Y313:AG313" si="307">SUM(Y314:Y316)</f>
        <v>0</v>
      </c>
      <c r="Z313" s="24">
        <f t="shared" si="307"/>
        <v>0</v>
      </c>
      <c r="AA313" s="24">
        <f t="shared" si="307"/>
        <v>130000000</v>
      </c>
      <c r="AB313" s="24">
        <f t="shared" si="307"/>
        <v>0</v>
      </c>
      <c r="AC313" s="24">
        <f t="shared" si="307"/>
        <v>0</v>
      </c>
      <c r="AD313" s="24">
        <f t="shared" si="307"/>
        <v>0</v>
      </c>
      <c r="AE313" s="24">
        <f t="shared" si="307"/>
        <v>0</v>
      </c>
      <c r="AF313" s="24">
        <f t="shared" si="307"/>
        <v>0</v>
      </c>
      <c r="AG313" s="24">
        <f t="shared" si="307"/>
        <v>0</v>
      </c>
      <c r="AH313" s="25">
        <f>SUM(AH314:AH316)</f>
        <v>130000000</v>
      </c>
      <c r="AI313" s="24">
        <f t="shared" ref="AI313:AX313" si="308">SUM(AI314:AI316)</f>
        <v>0</v>
      </c>
      <c r="AJ313" s="24">
        <f t="shared" si="308"/>
        <v>0</v>
      </c>
      <c r="AK313" s="24">
        <f t="shared" si="308"/>
        <v>133900000</v>
      </c>
      <c r="AL313" s="24">
        <f t="shared" si="308"/>
        <v>0</v>
      </c>
      <c r="AM313" s="24">
        <f t="shared" si="308"/>
        <v>0</v>
      </c>
      <c r="AN313" s="24">
        <f t="shared" si="308"/>
        <v>0</v>
      </c>
      <c r="AO313" s="24">
        <f t="shared" si="308"/>
        <v>0</v>
      </c>
      <c r="AP313" s="24">
        <f t="shared" si="308"/>
        <v>0</v>
      </c>
      <c r="AQ313" s="24">
        <f t="shared" si="308"/>
        <v>0</v>
      </c>
      <c r="AR313" s="24">
        <f t="shared" si="308"/>
        <v>133900000</v>
      </c>
      <c r="AS313" s="24">
        <f t="shared" si="308"/>
        <v>0</v>
      </c>
      <c r="AT313" s="24">
        <f t="shared" si="308"/>
        <v>0</v>
      </c>
      <c r="AU313" s="24">
        <f t="shared" si="308"/>
        <v>137917000</v>
      </c>
      <c r="AV313" s="24">
        <f t="shared" si="308"/>
        <v>0</v>
      </c>
      <c r="AW313" s="24">
        <f t="shared" si="308"/>
        <v>0</v>
      </c>
      <c r="AX313" s="24">
        <f t="shared" si="308"/>
        <v>0</v>
      </c>
      <c r="AY313" s="24">
        <f t="shared" ref="AY313:BD313" si="309">SUM(AY314:AY316)</f>
        <v>0</v>
      </c>
      <c r="AZ313" s="24">
        <f t="shared" si="309"/>
        <v>0</v>
      </c>
      <c r="BA313" s="24">
        <f t="shared" si="309"/>
        <v>0</v>
      </c>
      <c r="BB313" s="24">
        <f t="shared" si="309"/>
        <v>0</v>
      </c>
      <c r="BC313" s="24">
        <f t="shared" si="309"/>
        <v>0</v>
      </c>
      <c r="BD313" s="24">
        <f t="shared" si="309"/>
        <v>0</v>
      </c>
      <c r="BE313" s="24">
        <f>SUM(BE314:BE316)</f>
        <v>137917000</v>
      </c>
      <c r="BF313" s="26"/>
      <c r="BG313" s="26"/>
      <c r="BH313" s="26"/>
      <c r="BI313" s="26"/>
      <c r="BJ313" s="26"/>
      <c r="BK313" s="26"/>
      <c r="BL313" s="26"/>
      <c r="BM313" s="26"/>
      <c r="BN313" s="26"/>
      <c r="BO313" s="27">
        <f>SUM(BO314:BO316)</f>
        <v>142054510</v>
      </c>
      <c r="BP313" s="24">
        <f>SUM(BP314:BP316)</f>
        <v>543871510</v>
      </c>
      <c r="BQ313" s="291"/>
    </row>
    <row r="314" spans="1:69" ht="56.25" customHeight="1" x14ac:dyDescent="0.2">
      <c r="A314" s="348"/>
      <c r="B314" s="348"/>
      <c r="C314" s="270">
        <v>36</v>
      </c>
      <c r="D314" s="295" t="s">
        <v>721</v>
      </c>
      <c r="E314" s="599">
        <v>0.4</v>
      </c>
      <c r="F314" s="599">
        <v>0.6</v>
      </c>
      <c r="G314" s="279">
        <v>209</v>
      </c>
      <c r="H314" s="275" t="s">
        <v>742</v>
      </c>
      <c r="I314" s="531" t="s">
        <v>743</v>
      </c>
      <c r="J314" s="276" t="s">
        <v>724</v>
      </c>
      <c r="K314" s="487">
        <v>4</v>
      </c>
      <c r="L314" s="322" t="s">
        <v>61</v>
      </c>
      <c r="M314" s="302">
        <v>1</v>
      </c>
      <c r="N314" s="302">
        <v>1</v>
      </c>
      <c r="O314" s="415">
        <v>1</v>
      </c>
      <c r="P314" s="302">
        <v>1</v>
      </c>
      <c r="Q314" s="281"/>
      <c r="R314" s="302">
        <v>1</v>
      </c>
      <c r="S314" s="302"/>
      <c r="T314" s="302">
        <v>1</v>
      </c>
      <c r="U314" s="322"/>
      <c r="V314" s="525">
        <f>AH314/$AH$313</f>
        <v>0.14246153846153847</v>
      </c>
      <c r="W314" s="280">
        <v>3</v>
      </c>
      <c r="X314" s="277" t="s">
        <v>465</v>
      </c>
      <c r="Y314" s="52"/>
      <c r="Z314" s="52"/>
      <c r="AA314" s="52">
        <v>18520000</v>
      </c>
      <c r="AB314" s="52"/>
      <c r="AC314" s="52"/>
      <c r="AD314" s="52"/>
      <c r="AE314" s="52"/>
      <c r="AF314" s="52"/>
      <c r="AG314" s="52"/>
      <c r="AH314" s="28">
        <f>+Y314+Z314+AA314+AB314+AC314+AD314+AE314+AF314+AG314</f>
        <v>18520000</v>
      </c>
      <c r="AI314" s="36"/>
      <c r="AJ314" s="36"/>
      <c r="AK314" s="36">
        <v>19075600</v>
      </c>
      <c r="AL314" s="36"/>
      <c r="AM314" s="36"/>
      <c r="AN314" s="36"/>
      <c r="AO314" s="36"/>
      <c r="AP314" s="36"/>
      <c r="AQ314" s="36"/>
      <c r="AR314" s="31">
        <f>AI314+AJ314+AK314+AL314+AM314+AN314+AO314+AP314+AQ314</f>
        <v>19075600</v>
      </c>
      <c r="AS314" s="61"/>
      <c r="AT314" s="61"/>
      <c r="AU314" s="61">
        <v>19600000</v>
      </c>
      <c r="AV314" s="61"/>
      <c r="AW314" s="61"/>
      <c r="AX314" s="61"/>
      <c r="AY314" s="61"/>
      <c r="AZ314" s="61"/>
      <c r="BA314" s="61"/>
      <c r="BB314" s="61"/>
      <c r="BC314" s="61"/>
      <c r="BD314" s="61"/>
      <c r="BE314" s="33">
        <f>AS314+AT314+AU314+AV314+AW314+AX314+AY314+BC314+BD314</f>
        <v>19600000</v>
      </c>
      <c r="BF314" s="51"/>
      <c r="BG314" s="36"/>
      <c r="BH314" s="36">
        <v>20200000</v>
      </c>
      <c r="BI314" s="36"/>
      <c r="BJ314" s="36"/>
      <c r="BK314" s="36"/>
      <c r="BL314" s="36"/>
      <c r="BM314" s="36"/>
      <c r="BN314" s="36"/>
      <c r="BO314" s="31">
        <f>BF314+BG314+BH314+BI314+BJ314+BK314+BL314+BM314+BN314</f>
        <v>20200000</v>
      </c>
      <c r="BP314" s="35">
        <f>AH314+AR314+BE314+BO314</f>
        <v>77395600</v>
      </c>
      <c r="BQ314" s="291"/>
    </row>
    <row r="315" spans="1:69" ht="56.25" customHeight="1" x14ac:dyDescent="0.2">
      <c r="A315" s="348"/>
      <c r="B315" s="348"/>
      <c r="C315" s="294"/>
      <c r="D315" s="329"/>
      <c r="E315" s="645"/>
      <c r="F315" s="645"/>
      <c r="G315" s="279">
        <v>210</v>
      </c>
      <c r="H315" s="275" t="s">
        <v>744</v>
      </c>
      <c r="I315" s="271" t="s">
        <v>745</v>
      </c>
      <c r="J315" s="276" t="s">
        <v>724</v>
      </c>
      <c r="K315" s="487">
        <v>4</v>
      </c>
      <c r="L315" s="277" t="s">
        <v>61</v>
      </c>
      <c r="M315" s="280">
        <v>1</v>
      </c>
      <c r="N315" s="280">
        <v>1</v>
      </c>
      <c r="O315" s="279">
        <v>1</v>
      </c>
      <c r="P315" s="280">
        <v>1</v>
      </c>
      <c r="Q315" s="281"/>
      <c r="R315" s="280">
        <v>1</v>
      </c>
      <c r="S315" s="280"/>
      <c r="T315" s="280">
        <v>1</v>
      </c>
      <c r="U315" s="277"/>
      <c r="V315" s="525">
        <f>AH315/$AH$313</f>
        <v>2.4230769230769229E-2</v>
      </c>
      <c r="W315" s="280">
        <v>3</v>
      </c>
      <c r="X315" s="277" t="s">
        <v>465</v>
      </c>
      <c r="Y315" s="52"/>
      <c r="Z315" s="52"/>
      <c r="AA315" s="53">
        <v>3150000</v>
      </c>
      <c r="AB315" s="52"/>
      <c r="AC315" s="52"/>
      <c r="AD315" s="52"/>
      <c r="AE315" s="52"/>
      <c r="AF315" s="52"/>
      <c r="AG315" s="52"/>
      <c r="AH315" s="28">
        <f>+Y315+Z315+AA315+AB315+AC315+AD315+AE315+AF315+AG315</f>
        <v>3150000</v>
      </c>
      <c r="AI315" s="36"/>
      <c r="AJ315" s="36"/>
      <c r="AK315" s="36">
        <v>3244500</v>
      </c>
      <c r="AL315" s="36"/>
      <c r="AM315" s="36"/>
      <c r="AN315" s="36"/>
      <c r="AO315" s="36"/>
      <c r="AP315" s="36"/>
      <c r="AQ315" s="36"/>
      <c r="AR315" s="31">
        <f>AI315+AJ315+AK315+AL315+AM315+AN315+AO315+AP315+AQ315</f>
        <v>3244500</v>
      </c>
      <c r="AS315" s="61"/>
      <c r="AT315" s="61"/>
      <c r="AU315" s="61">
        <v>3340000</v>
      </c>
      <c r="AV315" s="61"/>
      <c r="AW315" s="61"/>
      <c r="AX315" s="61"/>
      <c r="AY315" s="61"/>
      <c r="AZ315" s="61"/>
      <c r="BA315" s="61"/>
      <c r="BB315" s="61"/>
      <c r="BC315" s="61"/>
      <c r="BD315" s="61"/>
      <c r="BE315" s="33">
        <f>AS315+AT315+AU315+AV315+AW315+AX315+AY315+BC315+BD315</f>
        <v>3340000</v>
      </c>
      <c r="BF315" s="51"/>
      <c r="BG315" s="36"/>
      <c r="BH315" s="36">
        <v>3400000</v>
      </c>
      <c r="BI315" s="36"/>
      <c r="BJ315" s="36"/>
      <c r="BK315" s="36"/>
      <c r="BL315" s="36"/>
      <c r="BM315" s="36"/>
      <c r="BN315" s="36"/>
      <c r="BO315" s="31">
        <f>BF315+BG315+BH315+BI315+BJ315+BK315+BL315+BM315+BN315</f>
        <v>3400000</v>
      </c>
      <c r="BP315" s="35">
        <f>AH315+AR315+BE315+BO315</f>
        <v>13134500</v>
      </c>
      <c r="BQ315" s="291"/>
    </row>
    <row r="316" spans="1:69" ht="56.25" customHeight="1" x14ac:dyDescent="0.2">
      <c r="A316" s="348"/>
      <c r="B316" s="348"/>
      <c r="C316" s="292"/>
      <c r="D316" s="298"/>
      <c r="E316" s="423"/>
      <c r="F316" s="423"/>
      <c r="G316" s="279">
        <v>211</v>
      </c>
      <c r="H316" s="275" t="s">
        <v>746</v>
      </c>
      <c r="I316" s="271" t="s">
        <v>747</v>
      </c>
      <c r="J316" s="276" t="s">
        <v>724</v>
      </c>
      <c r="K316" s="487">
        <v>4</v>
      </c>
      <c r="L316" s="322" t="s">
        <v>61</v>
      </c>
      <c r="M316" s="302">
        <v>1</v>
      </c>
      <c r="N316" s="302">
        <v>1</v>
      </c>
      <c r="O316" s="415">
        <v>1</v>
      </c>
      <c r="P316" s="302">
        <v>1</v>
      </c>
      <c r="Q316" s="281"/>
      <c r="R316" s="302">
        <v>1</v>
      </c>
      <c r="S316" s="302"/>
      <c r="T316" s="302">
        <v>1</v>
      </c>
      <c r="U316" s="322"/>
      <c r="V316" s="525">
        <f>AH316/$AH$313</f>
        <v>0.8333076923076923</v>
      </c>
      <c r="W316" s="280">
        <v>3</v>
      </c>
      <c r="X316" s="277" t="s">
        <v>465</v>
      </c>
      <c r="Y316" s="52"/>
      <c r="Z316" s="52"/>
      <c r="AA316" s="153">
        <v>108330000</v>
      </c>
      <c r="AB316" s="52"/>
      <c r="AC316" s="52"/>
      <c r="AD316" s="52"/>
      <c r="AE316" s="52"/>
      <c r="AF316" s="52"/>
      <c r="AG316" s="52"/>
      <c r="AH316" s="28">
        <f>+Y316+Z316+AA316+AB316+AC316+AD316+AE316+AF316+AG316</f>
        <v>108330000</v>
      </c>
      <c r="AI316" s="36"/>
      <c r="AJ316" s="36"/>
      <c r="AK316" s="36">
        <v>111579900</v>
      </c>
      <c r="AL316" s="36"/>
      <c r="AM316" s="36"/>
      <c r="AN316" s="36"/>
      <c r="AO316" s="36"/>
      <c r="AP316" s="36"/>
      <c r="AQ316" s="36"/>
      <c r="AR316" s="31">
        <f>AI316+AJ316+AK316+AL316+AM316+AN316+AO316+AP316+AQ316</f>
        <v>111579900</v>
      </c>
      <c r="AS316" s="61"/>
      <c r="AT316" s="61"/>
      <c r="AU316" s="61">
        <v>114977000</v>
      </c>
      <c r="AV316" s="61"/>
      <c r="AW316" s="61"/>
      <c r="AX316" s="61"/>
      <c r="AY316" s="61"/>
      <c r="AZ316" s="61"/>
      <c r="BA316" s="61"/>
      <c r="BB316" s="61"/>
      <c r="BC316" s="61"/>
      <c r="BD316" s="61"/>
      <c r="BE316" s="33">
        <f>AS316+AT316+AU316+AV316+AW316+AX316+AY316+BC316+BD316</f>
        <v>114977000</v>
      </c>
      <c r="BF316" s="51"/>
      <c r="BG316" s="36"/>
      <c r="BH316" s="36">
        <v>118454510</v>
      </c>
      <c r="BI316" s="36"/>
      <c r="BJ316" s="36"/>
      <c r="BK316" s="36"/>
      <c r="BL316" s="36"/>
      <c r="BM316" s="36"/>
      <c r="BN316" s="36"/>
      <c r="BO316" s="31">
        <f>BF316+BG316+BH316+BI316+BJ316+BK316+BL316+BM316+BN316</f>
        <v>118454510</v>
      </c>
      <c r="BP316" s="35">
        <f>AH316+AR316+BE316+BO316</f>
        <v>453341410</v>
      </c>
      <c r="BQ316" s="291"/>
    </row>
    <row r="317" spans="1:69" ht="24.75" customHeight="1" x14ac:dyDescent="0.2">
      <c r="A317" s="348"/>
      <c r="B317" s="348"/>
      <c r="C317" s="260">
        <v>73</v>
      </c>
      <c r="D317" s="261" t="s">
        <v>748</v>
      </c>
      <c r="E317" s="264"/>
      <c r="F317" s="264"/>
      <c r="G317" s="263"/>
      <c r="H317" s="264"/>
      <c r="I317" s="264"/>
      <c r="J317" s="263"/>
      <c r="K317" s="265"/>
      <c r="L317" s="266"/>
      <c r="M317" s="264"/>
      <c r="N317" s="264"/>
      <c r="O317" s="104"/>
      <c r="P317" s="263"/>
      <c r="Q317" s="609"/>
      <c r="R317" s="104"/>
      <c r="S317" s="104"/>
      <c r="T317" s="104"/>
      <c r="U317" s="104"/>
      <c r="V317" s="349"/>
      <c r="W317" s="265"/>
      <c r="X317" s="265"/>
      <c r="Y317" s="24">
        <f t="shared" ref="Y317:AG317" si="310">SUM(Y318)</f>
        <v>0</v>
      </c>
      <c r="Z317" s="24">
        <f t="shared" si="310"/>
        <v>0</v>
      </c>
      <c r="AA317" s="24">
        <f t="shared" si="310"/>
        <v>71923416</v>
      </c>
      <c r="AB317" s="24">
        <f t="shared" si="310"/>
        <v>0</v>
      </c>
      <c r="AC317" s="24">
        <f t="shared" si="310"/>
        <v>0</v>
      </c>
      <c r="AD317" s="24">
        <f t="shared" si="310"/>
        <v>0</v>
      </c>
      <c r="AE317" s="24">
        <f t="shared" si="310"/>
        <v>0</v>
      </c>
      <c r="AF317" s="24">
        <f t="shared" si="310"/>
        <v>0</v>
      </c>
      <c r="AG317" s="24">
        <f t="shared" si="310"/>
        <v>0</v>
      </c>
      <c r="AH317" s="25">
        <f>SUM(AH318)</f>
        <v>71923416</v>
      </c>
      <c r="AI317" s="24">
        <f t="shared" ref="AI317:AX317" si="311">SUM(AI318)</f>
        <v>0</v>
      </c>
      <c r="AJ317" s="24">
        <f t="shared" si="311"/>
        <v>0</v>
      </c>
      <c r="AK317" s="24">
        <f t="shared" si="311"/>
        <v>74081118.480000004</v>
      </c>
      <c r="AL317" s="24">
        <f t="shared" si="311"/>
        <v>0</v>
      </c>
      <c r="AM317" s="24">
        <f t="shared" si="311"/>
        <v>0</v>
      </c>
      <c r="AN317" s="24">
        <f t="shared" si="311"/>
        <v>0</v>
      </c>
      <c r="AO317" s="24">
        <f t="shared" si="311"/>
        <v>0</v>
      </c>
      <c r="AP317" s="24">
        <f t="shared" si="311"/>
        <v>0</v>
      </c>
      <c r="AQ317" s="24">
        <f t="shared" si="311"/>
        <v>0</v>
      </c>
      <c r="AR317" s="24">
        <f t="shared" si="311"/>
        <v>74081118.480000004</v>
      </c>
      <c r="AS317" s="24">
        <f t="shared" si="311"/>
        <v>0</v>
      </c>
      <c r="AT317" s="24">
        <f t="shared" si="311"/>
        <v>0</v>
      </c>
      <c r="AU317" s="24">
        <f t="shared" si="311"/>
        <v>76303552.034400001</v>
      </c>
      <c r="AV317" s="24">
        <f t="shared" si="311"/>
        <v>0</v>
      </c>
      <c r="AW317" s="24">
        <f t="shared" si="311"/>
        <v>0</v>
      </c>
      <c r="AX317" s="24">
        <f t="shared" si="311"/>
        <v>0</v>
      </c>
      <c r="AY317" s="24">
        <f t="shared" ref="AY317:BD317" si="312">SUM(AY318)</f>
        <v>0</v>
      </c>
      <c r="AZ317" s="24">
        <f t="shared" si="312"/>
        <v>0</v>
      </c>
      <c r="BA317" s="24">
        <f t="shared" si="312"/>
        <v>0</v>
      </c>
      <c r="BB317" s="24">
        <f t="shared" si="312"/>
        <v>0</v>
      </c>
      <c r="BC317" s="24">
        <f t="shared" si="312"/>
        <v>0</v>
      </c>
      <c r="BD317" s="24">
        <f t="shared" si="312"/>
        <v>0</v>
      </c>
      <c r="BE317" s="24">
        <f>SUM(BE318)</f>
        <v>76303552.034400001</v>
      </c>
      <c r="BF317" s="26"/>
      <c r="BG317" s="26"/>
      <c r="BH317" s="26"/>
      <c r="BI317" s="26"/>
      <c r="BJ317" s="26"/>
      <c r="BK317" s="26"/>
      <c r="BL317" s="26"/>
      <c r="BM317" s="26"/>
      <c r="BN317" s="26"/>
      <c r="BO317" s="27">
        <f>SUM(BO318)</f>
        <v>78592658.595431998</v>
      </c>
      <c r="BP317" s="24">
        <f>SUM(BP318)</f>
        <v>300900745.10983199</v>
      </c>
      <c r="BQ317" s="291"/>
    </row>
    <row r="318" spans="1:69" ht="75" customHeight="1" x14ac:dyDescent="0.2">
      <c r="A318" s="348"/>
      <c r="B318" s="409"/>
      <c r="C318" s="302">
        <v>36</v>
      </c>
      <c r="D318" s="295" t="s">
        <v>721</v>
      </c>
      <c r="E318" s="599">
        <v>0.4</v>
      </c>
      <c r="F318" s="599">
        <v>0.6</v>
      </c>
      <c r="G318" s="279">
        <v>212</v>
      </c>
      <c r="H318" s="275" t="s">
        <v>749</v>
      </c>
      <c r="I318" s="531" t="s">
        <v>750</v>
      </c>
      <c r="J318" s="276" t="s">
        <v>724</v>
      </c>
      <c r="K318" s="487">
        <v>4</v>
      </c>
      <c r="L318" s="322" t="s">
        <v>61</v>
      </c>
      <c r="M318" s="302">
        <v>1</v>
      </c>
      <c r="N318" s="302">
        <v>1</v>
      </c>
      <c r="O318" s="415">
        <v>1</v>
      </c>
      <c r="P318" s="302">
        <v>1</v>
      </c>
      <c r="Q318" s="281"/>
      <c r="R318" s="302">
        <v>1</v>
      </c>
      <c r="S318" s="302"/>
      <c r="T318" s="302">
        <v>1</v>
      </c>
      <c r="U318" s="322"/>
      <c r="V318" s="525">
        <v>1</v>
      </c>
      <c r="W318" s="280">
        <v>3</v>
      </c>
      <c r="X318" s="277" t="s">
        <v>465</v>
      </c>
      <c r="Y318" s="52"/>
      <c r="Z318" s="52"/>
      <c r="AA318" s="52">
        <v>71923416</v>
      </c>
      <c r="AB318" s="52"/>
      <c r="AC318" s="52"/>
      <c r="AD318" s="52"/>
      <c r="AE318" s="52"/>
      <c r="AF318" s="52"/>
      <c r="AG318" s="52"/>
      <c r="AH318" s="28">
        <f>+Y318+Z318+AA318+AB318+AC318+AD318+AE318+AF318+AG318</f>
        <v>71923416</v>
      </c>
      <c r="AI318" s="36"/>
      <c r="AJ318" s="36"/>
      <c r="AK318" s="36">
        <v>74081118.480000004</v>
      </c>
      <c r="AL318" s="36"/>
      <c r="AM318" s="36"/>
      <c r="AN318" s="36"/>
      <c r="AO318" s="36"/>
      <c r="AP318" s="36"/>
      <c r="AQ318" s="36"/>
      <c r="AR318" s="31">
        <f>AI318+AJ318+AK318+AL318+AM318+AN318+AO318+AP318+AQ318</f>
        <v>74081118.480000004</v>
      </c>
      <c r="AS318" s="61"/>
      <c r="AT318" s="61"/>
      <c r="AU318" s="61">
        <v>76303552.034400001</v>
      </c>
      <c r="AV318" s="61"/>
      <c r="AW318" s="61"/>
      <c r="AX318" s="61"/>
      <c r="AY318" s="61"/>
      <c r="AZ318" s="61"/>
      <c r="BA318" s="61"/>
      <c r="BB318" s="61"/>
      <c r="BC318" s="61"/>
      <c r="BD318" s="61"/>
      <c r="BE318" s="33">
        <f>AS318+AT318+AU318+AV318+AW318+AX318+AY318+BC318+BD318</f>
        <v>76303552.034400001</v>
      </c>
      <c r="BF318" s="51"/>
      <c r="BG318" s="36"/>
      <c r="BH318" s="36">
        <v>78592658.595431998</v>
      </c>
      <c r="BI318" s="36"/>
      <c r="BJ318" s="36"/>
      <c r="BK318" s="36"/>
      <c r="BL318" s="36"/>
      <c r="BM318" s="36"/>
      <c r="BN318" s="36"/>
      <c r="BO318" s="31">
        <f>BF318+BG318+BH318+BI318+BJ318+BK318+BL318+BM318+BN318</f>
        <v>78592658.595431998</v>
      </c>
      <c r="BP318" s="35">
        <f>AH318+AR318+BE318+BO318</f>
        <v>300900745.10983199</v>
      </c>
      <c r="BQ318" s="291"/>
    </row>
    <row r="319" spans="1:69" ht="24.75" customHeight="1" x14ac:dyDescent="0.2">
      <c r="A319" s="348"/>
      <c r="B319" s="248">
        <v>22</v>
      </c>
      <c r="C319" s="346" t="s">
        <v>751</v>
      </c>
      <c r="D319" s="250"/>
      <c r="E319" s="250"/>
      <c r="F319" s="250"/>
      <c r="G319" s="540"/>
      <c r="H319" s="253"/>
      <c r="I319" s="253"/>
      <c r="J319" s="254"/>
      <c r="K319" s="252"/>
      <c r="L319" s="255"/>
      <c r="M319" s="253"/>
      <c r="N319" s="253"/>
      <c r="O319" s="118"/>
      <c r="P319" s="253"/>
      <c r="Q319" s="256"/>
      <c r="R319" s="253"/>
      <c r="S319" s="253"/>
      <c r="T319" s="252"/>
      <c r="U319" s="252"/>
      <c r="V319" s="347"/>
      <c r="W319" s="252"/>
      <c r="X319" s="252"/>
      <c r="Y319" s="20">
        <f t="shared" ref="Y319:AG319" si="313">Y320</f>
        <v>0</v>
      </c>
      <c r="Z319" s="20">
        <f t="shared" si="313"/>
        <v>230048382</v>
      </c>
      <c r="AA319" s="20">
        <f t="shared" si="313"/>
        <v>0</v>
      </c>
      <c r="AB319" s="20">
        <f t="shared" si="313"/>
        <v>0</v>
      </c>
      <c r="AC319" s="20">
        <f t="shared" si="313"/>
        <v>0</v>
      </c>
      <c r="AD319" s="20">
        <f t="shared" si="313"/>
        <v>0</v>
      </c>
      <c r="AE319" s="20">
        <f t="shared" si="313"/>
        <v>0</v>
      </c>
      <c r="AF319" s="20">
        <f t="shared" si="313"/>
        <v>0</v>
      </c>
      <c r="AG319" s="20">
        <f t="shared" si="313"/>
        <v>0</v>
      </c>
      <c r="AH319" s="21">
        <f>AH320</f>
        <v>230048382</v>
      </c>
      <c r="AI319" s="20">
        <f t="shared" ref="AI319:AX319" si="314">AI320</f>
        <v>0</v>
      </c>
      <c r="AJ319" s="20">
        <f t="shared" si="314"/>
        <v>236949833.46000001</v>
      </c>
      <c r="AK319" s="20">
        <f t="shared" si="314"/>
        <v>0</v>
      </c>
      <c r="AL319" s="20">
        <f t="shared" si="314"/>
        <v>0</v>
      </c>
      <c r="AM319" s="20">
        <f t="shared" si="314"/>
        <v>0</v>
      </c>
      <c r="AN319" s="20">
        <f t="shared" si="314"/>
        <v>0</v>
      </c>
      <c r="AO319" s="20">
        <f t="shared" si="314"/>
        <v>0</v>
      </c>
      <c r="AP319" s="20">
        <f t="shared" si="314"/>
        <v>0</v>
      </c>
      <c r="AQ319" s="20">
        <f t="shared" si="314"/>
        <v>0</v>
      </c>
      <c r="AR319" s="20">
        <f t="shared" si="314"/>
        <v>236949833.46000001</v>
      </c>
      <c r="AS319" s="20">
        <f t="shared" si="314"/>
        <v>0</v>
      </c>
      <c r="AT319" s="20">
        <f t="shared" si="314"/>
        <v>244058328.46380001</v>
      </c>
      <c r="AU319" s="20">
        <f t="shared" si="314"/>
        <v>0</v>
      </c>
      <c r="AV319" s="20">
        <f t="shared" si="314"/>
        <v>0</v>
      </c>
      <c r="AW319" s="20">
        <f t="shared" si="314"/>
        <v>0</v>
      </c>
      <c r="AX319" s="20">
        <f t="shared" si="314"/>
        <v>0</v>
      </c>
      <c r="AY319" s="20">
        <f t="shared" ref="AY319:BD319" si="315">AY320</f>
        <v>0</v>
      </c>
      <c r="AZ319" s="20">
        <f t="shared" si="315"/>
        <v>0</v>
      </c>
      <c r="BA319" s="20">
        <f t="shared" si="315"/>
        <v>0</v>
      </c>
      <c r="BB319" s="20">
        <f t="shared" si="315"/>
        <v>0</v>
      </c>
      <c r="BC319" s="20">
        <f t="shared" si="315"/>
        <v>0</v>
      </c>
      <c r="BD319" s="20">
        <f t="shared" si="315"/>
        <v>0</v>
      </c>
      <c r="BE319" s="20">
        <f>BE320</f>
        <v>244058328.46380001</v>
      </c>
      <c r="BF319" s="22"/>
      <c r="BG319" s="22"/>
      <c r="BH319" s="22"/>
      <c r="BI319" s="22"/>
      <c r="BJ319" s="22"/>
      <c r="BK319" s="22"/>
      <c r="BL319" s="22"/>
      <c r="BM319" s="22"/>
      <c r="BN319" s="22"/>
      <c r="BO319" s="23">
        <f>BO320</f>
        <v>251380078.31771401</v>
      </c>
      <c r="BP319" s="20">
        <f>BP320</f>
        <v>962436622.24151397</v>
      </c>
      <c r="BQ319" s="291"/>
    </row>
    <row r="320" spans="1:69" ht="24.75" customHeight="1" x14ac:dyDescent="0.2">
      <c r="A320" s="348"/>
      <c r="B320" s="345"/>
      <c r="C320" s="260">
        <v>74</v>
      </c>
      <c r="D320" s="261" t="s">
        <v>752</v>
      </c>
      <c r="E320" s="264"/>
      <c r="F320" s="264"/>
      <c r="G320" s="265"/>
      <c r="H320" s="261"/>
      <c r="I320" s="84"/>
      <c r="J320" s="263"/>
      <c r="K320" s="263"/>
      <c r="L320" s="312"/>
      <c r="M320" s="84"/>
      <c r="N320" s="84"/>
      <c r="O320" s="126"/>
      <c r="P320" s="84"/>
      <c r="Q320" s="313"/>
      <c r="R320" s="84"/>
      <c r="S320" s="84"/>
      <c r="T320" s="263"/>
      <c r="U320" s="263"/>
      <c r="V320" s="314"/>
      <c r="W320" s="263"/>
      <c r="X320" s="263"/>
      <c r="Y320" s="43">
        <f t="shared" ref="Y320:AG320" si="316">SUM(Y321)</f>
        <v>0</v>
      </c>
      <c r="Z320" s="43">
        <f t="shared" si="316"/>
        <v>230048382</v>
      </c>
      <c r="AA320" s="43">
        <f t="shared" si="316"/>
        <v>0</v>
      </c>
      <c r="AB320" s="43">
        <f t="shared" si="316"/>
        <v>0</v>
      </c>
      <c r="AC320" s="43">
        <f t="shared" si="316"/>
        <v>0</v>
      </c>
      <c r="AD320" s="43">
        <f t="shared" si="316"/>
        <v>0</v>
      </c>
      <c r="AE320" s="43">
        <f t="shared" si="316"/>
        <v>0</v>
      </c>
      <c r="AF320" s="43">
        <f t="shared" si="316"/>
        <v>0</v>
      </c>
      <c r="AG320" s="43">
        <f t="shared" si="316"/>
        <v>0</v>
      </c>
      <c r="AH320" s="44">
        <f>SUM(AH321)</f>
        <v>230048382</v>
      </c>
      <c r="AI320" s="43">
        <f t="shared" ref="AI320:AX320" si="317">SUM(AI321)</f>
        <v>0</v>
      </c>
      <c r="AJ320" s="43">
        <f t="shared" si="317"/>
        <v>236949833.46000001</v>
      </c>
      <c r="AK320" s="43">
        <f t="shared" si="317"/>
        <v>0</v>
      </c>
      <c r="AL320" s="43">
        <f t="shared" si="317"/>
        <v>0</v>
      </c>
      <c r="AM320" s="43">
        <f t="shared" si="317"/>
        <v>0</v>
      </c>
      <c r="AN320" s="43">
        <f t="shared" si="317"/>
        <v>0</v>
      </c>
      <c r="AO320" s="43">
        <f t="shared" si="317"/>
        <v>0</v>
      </c>
      <c r="AP320" s="43">
        <f t="shared" si="317"/>
        <v>0</v>
      </c>
      <c r="AQ320" s="43">
        <f t="shared" si="317"/>
        <v>0</v>
      </c>
      <c r="AR320" s="43">
        <f t="shared" si="317"/>
        <v>236949833.46000001</v>
      </c>
      <c r="AS320" s="43">
        <f t="shared" si="317"/>
        <v>0</v>
      </c>
      <c r="AT320" s="43">
        <f t="shared" si="317"/>
        <v>244058328.46380001</v>
      </c>
      <c r="AU320" s="43">
        <f t="shared" si="317"/>
        <v>0</v>
      </c>
      <c r="AV320" s="43">
        <f t="shared" si="317"/>
        <v>0</v>
      </c>
      <c r="AW320" s="43">
        <f t="shared" si="317"/>
        <v>0</v>
      </c>
      <c r="AX320" s="43">
        <f t="shared" si="317"/>
        <v>0</v>
      </c>
      <c r="AY320" s="43">
        <f t="shared" ref="AY320:BD320" si="318">SUM(AY321)</f>
        <v>0</v>
      </c>
      <c r="AZ320" s="43">
        <f t="shared" si="318"/>
        <v>0</v>
      </c>
      <c r="BA320" s="43">
        <f t="shared" si="318"/>
        <v>0</v>
      </c>
      <c r="BB320" s="43">
        <f t="shared" si="318"/>
        <v>0</v>
      </c>
      <c r="BC320" s="43">
        <f t="shared" si="318"/>
        <v>0</v>
      </c>
      <c r="BD320" s="43">
        <f t="shared" si="318"/>
        <v>0</v>
      </c>
      <c r="BE320" s="43">
        <f>SUM(BE321)</f>
        <v>244058328.46380001</v>
      </c>
      <c r="BF320" s="45"/>
      <c r="BG320" s="45"/>
      <c r="BH320" s="45"/>
      <c r="BI320" s="45"/>
      <c r="BJ320" s="45"/>
      <c r="BK320" s="45"/>
      <c r="BL320" s="45"/>
      <c r="BM320" s="45"/>
      <c r="BN320" s="45"/>
      <c r="BO320" s="46">
        <f>SUM(BO321)</f>
        <v>251380078.31771401</v>
      </c>
      <c r="BP320" s="43">
        <f>SUM(BP321)</f>
        <v>962436622.24151397</v>
      </c>
      <c r="BQ320" s="291"/>
    </row>
    <row r="321" spans="1:69" ht="65.25" customHeight="1" x14ac:dyDescent="0.2">
      <c r="A321" s="409"/>
      <c r="B321" s="409"/>
      <c r="C321" s="302">
        <v>36</v>
      </c>
      <c r="D321" s="295" t="s">
        <v>721</v>
      </c>
      <c r="E321" s="599">
        <v>0.4</v>
      </c>
      <c r="F321" s="599">
        <v>0.6</v>
      </c>
      <c r="G321" s="279">
        <v>213</v>
      </c>
      <c r="H321" s="275" t="s">
        <v>753</v>
      </c>
      <c r="I321" s="531" t="s">
        <v>754</v>
      </c>
      <c r="J321" s="276" t="s">
        <v>724</v>
      </c>
      <c r="K321" s="487">
        <v>4</v>
      </c>
      <c r="L321" s="322" t="s">
        <v>61</v>
      </c>
      <c r="M321" s="302">
        <v>12</v>
      </c>
      <c r="N321" s="302">
        <v>12</v>
      </c>
      <c r="O321" s="415">
        <v>12</v>
      </c>
      <c r="P321" s="302">
        <v>12</v>
      </c>
      <c r="Q321" s="281"/>
      <c r="R321" s="302">
        <v>12</v>
      </c>
      <c r="S321" s="302"/>
      <c r="T321" s="302">
        <v>12</v>
      </c>
      <c r="U321" s="646"/>
      <c r="V321" s="602">
        <f>AH321/AH320</f>
        <v>1</v>
      </c>
      <c r="W321" s="280">
        <v>10</v>
      </c>
      <c r="X321" s="380" t="s">
        <v>399</v>
      </c>
      <c r="Y321" s="64"/>
      <c r="Z321" s="52">
        <v>230048382</v>
      </c>
      <c r="AA321" s="64"/>
      <c r="AB321" s="64"/>
      <c r="AC321" s="64"/>
      <c r="AD321" s="64"/>
      <c r="AE321" s="64"/>
      <c r="AF321" s="64"/>
      <c r="AG321" s="64"/>
      <c r="AH321" s="28">
        <f>+Y321+Z321+AA321+AB321+AC321+AD321+AE321+AF321+AG321</f>
        <v>230048382</v>
      </c>
      <c r="AI321" s="36"/>
      <c r="AJ321" s="61">
        <v>236949833.46000001</v>
      </c>
      <c r="AK321" s="36"/>
      <c r="AL321" s="36"/>
      <c r="AM321" s="36"/>
      <c r="AN321" s="36"/>
      <c r="AO321" s="36"/>
      <c r="AP321" s="36"/>
      <c r="AQ321" s="36"/>
      <c r="AR321" s="31">
        <f>AI321+AJ321+AK321+AL321+AM321+AN321+AO321+AP321+AQ321</f>
        <v>236949833.46000001</v>
      </c>
      <c r="AS321" s="61"/>
      <c r="AT321" s="61">
        <v>244058328.46380001</v>
      </c>
      <c r="AU321" s="61"/>
      <c r="AV321" s="61"/>
      <c r="AW321" s="61"/>
      <c r="AX321" s="61"/>
      <c r="AY321" s="61"/>
      <c r="AZ321" s="61"/>
      <c r="BA321" s="61"/>
      <c r="BB321" s="61"/>
      <c r="BC321" s="61"/>
      <c r="BD321" s="61"/>
      <c r="BE321" s="33">
        <f>AS321+AT321+AU321+AV321+AW321+AX321+AY321+BC321+BD321</f>
        <v>244058328.46380001</v>
      </c>
      <c r="BF321" s="51"/>
      <c r="BG321" s="36">
        <v>251380078.31771401</v>
      </c>
      <c r="BH321" s="36"/>
      <c r="BI321" s="36"/>
      <c r="BJ321" s="36"/>
      <c r="BK321" s="36"/>
      <c r="BL321" s="36"/>
      <c r="BM321" s="36"/>
      <c r="BN321" s="36"/>
      <c r="BO321" s="31">
        <f>BF321+BG321+BH321+BI321+BJ321+BK321+BL321+BM321+BN321</f>
        <v>251380078.31771401</v>
      </c>
      <c r="BP321" s="35">
        <f>AH321+AR321+BE321+BO321</f>
        <v>962436622.24151397</v>
      </c>
      <c r="BQ321" s="291"/>
    </row>
    <row r="322" spans="1:69" ht="24.75" customHeight="1" x14ac:dyDescent="0.2">
      <c r="A322" s="336">
        <v>4</v>
      </c>
      <c r="B322" s="337" t="s">
        <v>755</v>
      </c>
      <c r="C322" s="338"/>
      <c r="D322" s="339"/>
      <c r="E322" s="339"/>
      <c r="F322" s="339"/>
      <c r="G322" s="338"/>
      <c r="H322" s="339"/>
      <c r="I322" s="339"/>
      <c r="J322" s="340"/>
      <c r="K322" s="338"/>
      <c r="L322" s="341"/>
      <c r="M322" s="339"/>
      <c r="N322" s="339"/>
      <c r="O322" s="342"/>
      <c r="P322" s="339"/>
      <c r="Q322" s="343"/>
      <c r="R322" s="339"/>
      <c r="S322" s="339"/>
      <c r="T322" s="338"/>
      <c r="U322" s="338"/>
      <c r="V322" s="344"/>
      <c r="W322" s="338"/>
      <c r="X322" s="338"/>
      <c r="Y322" s="16">
        <f t="shared" ref="Y322:AN322" si="319">Y323+Y339+Y353</f>
        <v>0</v>
      </c>
      <c r="Z322" s="16">
        <f t="shared" si="319"/>
        <v>6015925271</v>
      </c>
      <c r="AA322" s="16">
        <f t="shared" si="319"/>
        <v>1077000000</v>
      </c>
      <c r="AB322" s="16">
        <f t="shared" si="319"/>
        <v>0</v>
      </c>
      <c r="AC322" s="16">
        <f t="shared" si="319"/>
        <v>0</v>
      </c>
      <c r="AD322" s="16">
        <f t="shared" si="319"/>
        <v>0</v>
      </c>
      <c r="AE322" s="16">
        <f t="shared" si="319"/>
        <v>0</v>
      </c>
      <c r="AF322" s="16">
        <f t="shared" si="319"/>
        <v>0</v>
      </c>
      <c r="AG322" s="16">
        <f t="shared" si="319"/>
        <v>1000000000</v>
      </c>
      <c r="AH322" s="57">
        <f t="shared" si="319"/>
        <v>8092925271</v>
      </c>
      <c r="AI322" s="16">
        <f t="shared" si="319"/>
        <v>0</v>
      </c>
      <c r="AJ322" s="16">
        <f t="shared" si="319"/>
        <v>1804560000</v>
      </c>
      <c r="AK322" s="16">
        <f t="shared" si="319"/>
        <v>1014349775.75</v>
      </c>
      <c r="AL322" s="16">
        <f t="shared" si="319"/>
        <v>0</v>
      </c>
      <c r="AM322" s="16">
        <f t="shared" si="319"/>
        <v>0</v>
      </c>
      <c r="AN322" s="16">
        <f t="shared" si="319"/>
        <v>0</v>
      </c>
      <c r="AO322" s="16">
        <f t="shared" ref="AO322:BD322" si="320">AO323+AO339+AO353</f>
        <v>0</v>
      </c>
      <c r="AP322" s="16">
        <f t="shared" si="320"/>
        <v>0</v>
      </c>
      <c r="AQ322" s="16">
        <f t="shared" si="320"/>
        <v>1000000000</v>
      </c>
      <c r="AR322" s="16">
        <f t="shared" si="320"/>
        <v>3818909775.75</v>
      </c>
      <c r="AS322" s="16">
        <f t="shared" si="320"/>
        <v>0</v>
      </c>
      <c r="AT322" s="16">
        <f t="shared" si="320"/>
        <v>1870696800</v>
      </c>
      <c r="AU322" s="16">
        <f t="shared" si="320"/>
        <v>804280269.023</v>
      </c>
      <c r="AV322" s="16">
        <f t="shared" si="320"/>
        <v>0</v>
      </c>
      <c r="AW322" s="16">
        <f t="shared" si="320"/>
        <v>0</v>
      </c>
      <c r="AX322" s="16">
        <f t="shared" si="320"/>
        <v>0</v>
      </c>
      <c r="AY322" s="16">
        <f t="shared" si="320"/>
        <v>0</v>
      </c>
      <c r="AZ322" s="16">
        <f t="shared" si="320"/>
        <v>0</v>
      </c>
      <c r="BA322" s="16">
        <f t="shared" si="320"/>
        <v>0</v>
      </c>
      <c r="BB322" s="16">
        <f t="shared" si="320"/>
        <v>0</v>
      </c>
      <c r="BC322" s="16">
        <f t="shared" si="320"/>
        <v>0</v>
      </c>
      <c r="BD322" s="16">
        <f t="shared" si="320"/>
        <v>1000000000</v>
      </c>
      <c r="BE322" s="16">
        <f>BE323+BE339+BE353</f>
        <v>3674977069.0229998</v>
      </c>
      <c r="BF322" s="18"/>
      <c r="BG322" s="18"/>
      <c r="BH322" s="18"/>
      <c r="BI322" s="18"/>
      <c r="BJ322" s="18"/>
      <c r="BK322" s="18"/>
      <c r="BL322" s="18"/>
      <c r="BM322" s="18"/>
      <c r="BN322" s="18"/>
      <c r="BO322" s="19">
        <f>BO323+BO339+BO353</f>
        <v>3687086381.0902042</v>
      </c>
      <c r="BP322" s="16">
        <f>BP323+BP339+BP353</f>
        <v>19273898496.863205</v>
      </c>
      <c r="BQ322" s="291"/>
    </row>
    <row r="323" spans="1:69" ht="24.75" customHeight="1" x14ac:dyDescent="0.2">
      <c r="A323" s="345"/>
      <c r="B323" s="248">
        <v>23</v>
      </c>
      <c r="C323" s="346" t="s">
        <v>756</v>
      </c>
      <c r="D323" s="250"/>
      <c r="E323" s="250"/>
      <c r="F323" s="250"/>
      <c r="G323" s="540"/>
      <c r="H323" s="253"/>
      <c r="I323" s="253"/>
      <c r="J323" s="254"/>
      <c r="K323" s="252"/>
      <c r="L323" s="255"/>
      <c r="M323" s="253"/>
      <c r="N323" s="253"/>
      <c r="O323" s="118"/>
      <c r="P323" s="253"/>
      <c r="Q323" s="256"/>
      <c r="R323" s="253"/>
      <c r="S323" s="253"/>
      <c r="T323" s="252"/>
      <c r="U323" s="252"/>
      <c r="V323" s="347"/>
      <c r="W323" s="252"/>
      <c r="X323" s="252"/>
      <c r="Y323" s="20">
        <f t="shared" ref="Y323:AN323" si="321">Y324+Y330+Y335</f>
        <v>0</v>
      </c>
      <c r="Z323" s="20">
        <f t="shared" si="321"/>
        <v>6015925271</v>
      </c>
      <c r="AA323" s="20">
        <f t="shared" si="321"/>
        <v>60000000</v>
      </c>
      <c r="AB323" s="20">
        <f t="shared" si="321"/>
        <v>0</v>
      </c>
      <c r="AC323" s="20">
        <f t="shared" si="321"/>
        <v>0</v>
      </c>
      <c r="AD323" s="20">
        <f t="shared" si="321"/>
        <v>0</v>
      </c>
      <c r="AE323" s="20">
        <f t="shared" si="321"/>
        <v>0</v>
      </c>
      <c r="AF323" s="20">
        <f t="shared" si="321"/>
        <v>0</v>
      </c>
      <c r="AG323" s="20">
        <f t="shared" si="321"/>
        <v>1000000000</v>
      </c>
      <c r="AH323" s="21">
        <f t="shared" si="321"/>
        <v>7075925271</v>
      </c>
      <c r="AI323" s="20">
        <f t="shared" si="321"/>
        <v>0</v>
      </c>
      <c r="AJ323" s="20">
        <f t="shared" si="321"/>
        <v>1804560000</v>
      </c>
      <c r="AK323" s="20">
        <f t="shared" si="321"/>
        <v>60000000</v>
      </c>
      <c r="AL323" s="20">
        <f t="shared" si="321"/>
        <v>0</v>
      </c>
      <c r="AM323" s="20">
        <f t="shared" si="321"/>
        <v>0</v>
      </c>
      <c r="AN323" s="20">
        <f t="shared" si="321"/>
        <v>0</v>
      </c>
      <c r="AO323" s="20">
        <f t="shared" ref="AO323:BD323" si="322">AO324+AO330+AO335</f>
        <v>0</v>
      </c>
      <c r="AP323" s="20">
        <f t="shared" si="322"/>
        <v>0</v>
      </c>
      <c r="AQ323" s="20">
        <f t="shared" si="322"/>
        <v>1000000000</v>
      </c>
      <c r="AR323" s="20">
        <f t="shared" si="322"/>
        <v>2864560000</v>
      </c>
      <c r="AS323" s="20">
        <f t="shared" si="322"/>
        <v>0</v>
      </c>
      <c r="AT323" s="20">
        <f t="shared" si="322"/>
        <v>1870696800</v>
      </c>
      <c r="AU323" s="20">
        <f t="shared" si="322"/>
        <v>46000000</v>
      </c>
      <c r="AV323" s="20">
        <f t="shared" si="322"/>
        <v>0</v>
      </c>
      <c r="AW323" s="20">
        <f t="shared" si="322"/>
        <v>0</v>
      </c>
      <c r="AX323" s="20">
        <f t="shared" si="322"/>
        <v>0</v>
      </c>
      <c r="AY323" s="20">
        <f t="shared" si="322"/>
        <v>0</v>
      </c>
      <c r="AZ323" s="20">
        <f t="shared" si="322"/>
        <v>0</v>
      </c>
      <c r="BA323" s="20">
        <f t="shared" si="322"/>
        <v>0</v>
      </c>
      <c r="BB323" s="20">
        <f t="shared" si="322"/>
        <v>0</v>
      </c>
      <c r="BC323" s="20">
        <f t="shared" si="322"/>
        <v>0</v>
      </c>
      <c r="BD323" s="20">
        <f t="shared" si="322"/>
        <v>1000000000</v>
      </c>
      <c r="BE323" s="20">
        <f>BE324+BE330+BE335</f>
        <v>2916696800</v>
      </c>
      <c r="BF323" s="22"/>
      <c r="BG323" s="22"/>
      <c r="BH323" s="22"/>
      <c r="BI323" s="22"/>
      <c r="BJ323" s="22"/>
      <c r="BK323" s="22"/>
      <c r="BL323" s="22"/>
      <c r="BM323" s="22"/>
      <c r="BN323" s="22"/>
      <c r="BO323" s="23">
        <f>BO324+BO330+BO335</f>
        <v>2964457704.0002041</v>
      </c>
      <c r="BP323" s="20">
        <f>BP324+BP330+BP335</f>
        <v>15821639775.000204</v>
      </c>
      <c r="BQ323" s="291"/>
    </row>
    <row r="324" spans="1:69" ht="24.75" customHeight="1" x14ac:dyDescent="0.2">
      <c r="A324" s="348"/>
      <c r="B324" s="345"/>
      <c r="C324" s="260">
        <v>75</v>
      </c>
      <c r="D324" s="261" t="s">
        <v>757</v>
      </c>
      <c r="E324" s="264"/>
      <c r="F324" s="264"/>
      <c r="G324" s="265"/>
      <c r="H324" s="261"/>
      <c r="I324" s="264"/>
      <c r="J324" s="263"/>
      <c r="K324" s="515"/>
      <c r="L324" s="516"/>
      <c r="M324" s="379"/>
      <c r="N324" s="379"/>
      <c r="O324" s="141"/>
      <c r="P324" s="379"/>
      <c r="Q324" s="267"/>
      <c r="R324" s="264"/>
      <c r="S324" s="264"/>
      <c r="T324" s="265"/>
      <c r="U324" s="265"/>
      <c r="V324" s="349"/>
      <c r="W324" s="265"/>
      <c r="X324" s="265"/>
      <c r="Y324" s="24">
        <f t="shared" ref="Y324:AF324" si="323">SUM(Y325:Y329)</f>
        <v>0</v>
      </c>
      <c r="Z324" s="24">
        <f t="shared" si="323"/>
        <v>5963925271</v>
      </c>
      <c r="AA324" s="24">
        <f t="shared" si="323"/>
        <v>30000000</v>
      </c>
      <c r="AB324" s="24">
        <f t="shared" si="323"/>
        <v>0</v>
      </c>
      <c r="AC324" s="24">
        <f t="shared" si="323"/>
        <v>0</v>
      </c>
      <c r="AD324" s="24">
        <f t="shared" si="323"/>
        <v>0</v>
      </c>
      <c r="AE324" s="24">
        <f t="shared" si="323"/>
        <v>0</v>
      </c>
      <c r="AF324" s="24">
        <f t="shared" si="323"/>
        <v>0</v>
      </c>
      <c r="AG324" s="24">
        <f t="shared" ref="AG324:AU324" si="324">SUM(AG325:AG329)</f>
        <v>0</v>
      </c>
      <c r="AH324" s="25">
        <f t="shared" si="324"/>
        <v>5993925271</v>
      </c>
      <c r="AI324" s="24">
        <f t="shared" si="324"/>
        <v>0</v>
      </c>
      <c r="AJ324" s="24">
        <f t="shared" si="324"/>
        <v>1513000000</v>
      </c>
      <c r="AK324" s="24">
        <f t="shared" si="324"/>
        <v>30000000</v>
      </c>
      <c r="AL324" s="24">
        <f t="shared" si="324"/>
        <v>0</v>
      </c>
      <c r="AM324" s="24">
        <f t="shared" si="324"/>
        <v>0</v>
      </c>
      <c r="AN324" s="24">
        <f t="shared" si="324"/>
        <v>0</v>
      </c>
      <c r="AO324" s="24">
        <f t="shared" si="324"/>
        <v>0</v>
      </c>
      <c r="AP324" s="24">
        <f t="shared" si="324"/>
        <v>0</v>
      </c>
      <c r="AQ324" s="24">
        <f t="shared" si="324"/>
        <v>0</v>
      </c>
      <c r="AR324" s="24">
        <f t="shared" si="324"/>
        <v>1543000000</v>
      </c>
      <c r="AS324" s="24">
        <f t="shared" si="324"/>
        <v>0</v>
      </c>
      <c r="AT324" s="24">
        <f t="shared" si="324"/>
        <v>1565530000</v>
      </c>
      <c r="AU324" s="24">
        <f t="shared" si="324"/>
        <v>28000000</v>
      </c>
      <c r="AV324" s="24">
        <f t="shared" ref="AV324:BD324" si="325">SUM(AV325:AV329)</f>
        <v>0</v>
      </c>
      <c r="AW324" s="24">
        <f t="shared" si="325"/>
        <v>0</v>
      </c>
      <c r="AX324" s="24">
        <f t="shared" si="325"/>
        <v>0</v>
      </c>
      <c r="AY324" s="24">
        <f t="shared" si="325"/>
        <v>0</v>
      </c>
      <c r="AZ324" s="24">
        <f t="shared" si="325"/>
        <v>0</v>
      </c>
      <c r="BA324" s="24">
        <f t="shared" si="325"/>
        <v>0</v>
      </c>
      <c r="BB324" s="24">
        <f t="shared" si="325"/>
        <v>0</v>
      </c>
      <c r="BC324" s="24">
        <f t="shared" si="325"/>
        <v>0</v>
      </c>
      <c r="BD324" s="24">
        <f t="shared" si="325"/>
        <v>0</v>
      </c>
      <c r="BE324" s="24">
        <f>SUM(BE325:BE329)</f>
        <v>1593530000</v>
      </c>
      <c r="BF324" s="26"/>
      <c r="BG324" s="26"/>
      <c r="BH324" s="26"/>
      <c r="BI324" s="26"/>
      <c r="BJ324" s="26"/>
      <c r="BK324" s="26"/>
      <c r="BL324" s="26"/>
      <c r="BM324" s="26"/>
      <c r="BN324" s="26"/>
      <c r="BO324" s="27">
        <f>SUM(BO325:BO329)</f>
        <v>1639635900.0002038</v>
      </c>
      <c r="BP324" s="24">
        <f>SUM(BP325:BP329)</f>
        <v>10770091171.000204</v>
      </c>
      <c r="BQ324" s="291"/>
    </row>
    <row r="325" spans="1:69" ht="83.25" customHeight="1" x14ac:dyDescent="0.2">
      <c r="A325" s="348"/>
      <c r="B325" s="348"/>
      <c r="C325" s="280" t="s">
        <v>758</v>
      </c>
      <c r="D325" s="647" t="s">
        <v>240</v>
      </c>
      <c r="E325" s="273" t="s">
        <v>241</v>
      </c>
      <c r="F325" s="273" t="s">
        <v>242</v>
      </c>
      <c r="G325" s="303">
        <v>214</v>
      </c>
      <c r="H325" s="441" t="s">
        <v>759</v>
      </c>
      <c r="I325" s="541" t="s">
        <v>760</v>
      </c>
      <c r="J325" s="279" t="s">
        <v>761</v>
      </c>
      <c r="K325" s="415">
        <v>18</v>
      </c>
      <c r="L325" s="302" t="s">
        <v>75</v>
      </c>
      <c r="M325" s="648" t="s">
        <v>56</v>
      </c>
      <c r="N325" s="648">
        <v>6</v>
      </c>
      <c r="O325" s="415">
        <v>1</v>
      </c>
      <c r="P325" s="302">
        <v>2</v>
      </c>
      <c r="Q325" s="649">
        <v>1</v>
      </c>
      <c r="R325" s="374">
        <v>2</v>
      </c>
      <c r="S325" s="374">
        <v>3</v>
      </c>
      <c r="T325" s="292">
        <v>1</v>
      </c>
      <c r="U325" s="292"/>
      <c r="V325" s="650">
        <f>AH325/$AH$324</f>
        <v>5.1418102431327425E-2</v>
      </c>
      <c r="W325" s="280">
        <v>16</v>
      </c>
      <c r="X325" s="280" t="s">
        <v>386</v>
      </c>
      <c r="Y325" s="53"/>
      <c r="Z325" s="53">
        <f>308196263.55-10000000</f>
        <v>298196263.55000001</v>
      </c>
      <c r="AA325" s="53">
        <v>10000000</v>
      </c>
      <c r="AB325" s="53"/>
      <c r="AC325" s="53"/>
      <c r="AD325" s="53"/>
      <c r="AE325" s="53"/>
      <c r="AF325" s="53"/>
      <c r="AG325" s="53"/>
      <c r="AH325" s="29">
        <f>+Y325+Z325+AA325+AB325+AC325+AD325+AE325+AF325+AG325</f>
        <v>308196263.55000001</v>
      </c>
      <c r="AI325" s="53"/>
      <c r="AJ325" s="53">
        <v>49300000</v>
      </c>
      <c r="AK325" s="53">
        <v>30000000</v>
      </c>
      <c r="AL325" s="53"/>
      <c r="AM325" s="53"/>
      <c r="AN325" s="53"/>
      <c r="AO325" s="53"/>
      <c r="AP325" s="53"/>
      <c r="AQ325" s="53"/>
      <c r="AR325" s="54">
        <f>AI325+AJ325+AK325+AL325+AM325+AN325+AO325+AP325+AQ325</f>
        <v>79300000</v>
      </c>
      <c r="AS325" s="53"/>
      <c r="AT325" s="53">
        <f>81930000-28000000</f>
        <v>53930000</v>
      </c>
      <c r="AU325" s="53">
        <v>28000000</v>
      </c>
      <c r="AV325" s="61"/>
      <c r="AW325" s="53"/>
      <c r="AX325" s="53"/>
      <c r="AY325" s="53"/>
      <c r="AZ325" s="53"/>
      <c r="BA325" s="53"/>
      <c r="BB325" s="53"/>
      <c r="BC325" s="53"/>
      <c r="BD325" s="53"/>
      <c r="BE325" s="33">
        <f>AS325+AT325+AU325+AV325+AW325+AX325+AY325+BC325+BD325</f>
        <v>81930000</v>
      </c>
      <c r="BF325" s="154"/>
      <c r="BG325" s="53">
        <f>84300000-20000000</f>
        <v>64300000</v>
      </c>
      <c r="BH325" s="53">
        <v>20000000</v>
      </c>
      <c r="BI325" s="61"/>
      <c r="BJ325" s="53"/>
      <c r="BK325" s="53"/>
      <c r="BL325" s="53"/>
      <c r="BM325" s="53"/>
      <c r="BN325" s="53"/>
      <c r="BO325" s="31">
        <f>BF325+BG325+BH325+BI325+BJ325+BK325+BL325+BM325+BN325</f>
        <v>84300000</v>
      </c>
      <c r="BP325" s="53">
        <f>AH325+AR325+BE325+BO325</f>
        <v>553726263.54999995</v>
      </c>
      <c r="BQ325" s="291"/>
    </row>
    <row r="326" spans="1:69" ht="113.25" customHeight="1" x14ac:dyDescent="0.2">
      <c r="A326" s="348"/>
      <c r="B326" s="348"/>
      <c r="C326" s="302">
        <v>32</v>
      </c>
      <c r="D326" s="271" t="s">
        <v>762</v>
      </c>
      <c r="E326" s="288" t="s">
        <v>254</v>
      </c>
      <c r="F326" s="440" t="s">
        <v>255</v>
      </c>
      <c r="G326" s="279">
        <v>215</v>
      </c>
      <c r="H326" s="594" t="s">
        <v>763</v>
      </c>
      <c r="I326" s="608" t="s">
        <v>764</v>
      </c>
      <c r="J326" s="377" t="s">
        <v>761</v>
      </c>
      <c r="K326" s="601">
        <v>18</v>
      </c>
      <c r="L326" s="646" t="s">
        <v>75</v>
      </c>
      <c r="M326" s="651">
        <v>10</v>
      </c>
      <c r="N326" s="651">
        <v>10</v>
      </c>
      <c r="O326" s="374">
        <v>2</v>
      </c>
      <c r="P326" s="292">
        <v>3</v>
      </c>
      <c r="Q326" s="511"/>
      <c r="R326" s="374">
        <v>3</v>
      </c>
      <c r="S326" s="374"/>
      <c r="T326" s="292">
        <v>2</v>
      </c>
      <c r="U326" s="292"/>
      <c r="V326" s="650">
        <f>AH326/$AH$324</f>
        <v>3.3367116031233551E-3</v>
      </c>
      <c r="W326" s="299">
        <v>16</v>
      </c>
      <c r="X326" s="299" t="s">
        <v>386</v>
      </c>
      <c r="Y326" s="134"/>
      <c r="Z326" s="64"/>
      <c r="AA326" s="134">
        <v>20000000</v>
      </c>
      <c r="AB326" s="134"/>
      <c r="AC326" s="134"/>
      <c r="AD326" s="134"/>
      <c r="AE326" s="134"/>
      <c r="AF326" s="134"/>
      <c r="AG326" s="134"/>
      <c r="AH326" s="63">
        <f>+Y326+Z326+AA326+AB326+AC326+AD326+AE326+AF326+AG326</f>
        <v>20000000</v>
      </c>
      <c r="AI326" s="155"/>
      <c r="AJ326" s="156">
        <v>5100000</v>
      </c>
      <c r="AK326" s="155"/>
      <c r="AL326" s="155"/>
      <c r="AM326" s="155"/>
      <c r="AN326" s="155"/>
      <c r="AO326" s="155"/>
      <c r="AP326" s="155"/>
      <c r="AQ326" s="155"/>
      <c r="AR326" s="98">
        <f>AI326+AJ326+AK326+AL326+AM326+AN326+AO326+AP326+AQ326</f>
        <v>5100000</v>
      </c>
      <c r="AS326" s="156"/>
      <c r="AT326" s="136">
        <v>5300000</v>
      </c>
      <c r="AU326" s="156"/>
      <c r="AV326" s="156"/>
      <c r="AW326" s="156"/>
      <c r="AX326" s="156"/>
      <c r="AY326" s="156"/>
      <c r="AZ326" s="156"/>
      <c r="BA326" s="156"/>
      <c r="BB326" s="156"/>
      <c r="BC326" s="156"/>
      <c r="BD326" s="156"/>
      <c r="BE326" s="33">
        <f>AS326+AT326+AU326+AV326+AW326+AX326+AY326+BC326+BD326</f>
        <v>5300000</v>
      </c>
      <c r="BF326" s="138"/>
      <c r="BG326" s="135">
        <v>5470000</v>
      </c>
      <c r="BH326" s="135"/>
      <c r="BI326" s="135"/>
      <c r="BJ326" s="135"/>
      <c r="BK326" s="135"/>
      <c r="BL326" s="135"/>
      <c r="BM326" s="135"/>
      <c r="BN326" s="135"/>
      <c r="BO326" s="31">
        <f>BF326+BG326+BH326+BI326+BJ326+BK326+BL326+BM326+BN326</f>
        <v>5470000</v>
      </c>
      <c r="BP326" s="101">
        <f>AH326+AR326+BE326+BO326</f>
        <v>35870000</v>
      </c>
      <c r="BQ326" s="291"/>
    </row>
    <row r="327" spans="1:69" ht="72.75" customHeight="1" x14ac:dyDescent="0.2">
      <c r="A327" s="348"/>
      <c r="B327" s="348"/>
      <c r="C327" s="302">
        <v>10</v>
      </c>
      <c r="D327" s="647" t="s">
        <v>240</v>
      </c>
      <c r="E327" s="273" t="s">
        <v>241</v>
      </c>
      <c r="F327" s="273" t="s">
        <v>242</v>
      </c>
      <c r="G327" s="303">
        <v>216</v>
      </c>
      <c r="H327" s="304" t="s">
        <v>765</v>
      </c>
      <c r="I327" s="295" t="s">
        <v>766</v>
      </c>
      <c r="J327" s="377" t="s">
        <v>761</v>
      </c>
      <c r="K327" s="601">
        <v>18</v>
      </c>
      <c r="L327" s="270" t="s">
        <v>75</v>
      </c>
      <c r="M327" s="305" t="s">
        <v>767</v>
      </c>
      <c r="N327" s="305">
        <v>6</v>
      </c>
      <c r="O327" s="415">
        <v>1</v>
      </c>
      <c r="P327" s="302">
        <v>2</v>
      </c>
      <c r="Q327" s="652">
        <v>2.9940000000000002</v>
      </c>
      <c r="R327" s="415">
        <v>2</v>
      </c>
      <c r="S327" s="415"/>
      <c r="T327" s="302">
        <v>1</v>
      </c>
      <c r="U327" s="449">
        <v>1994</v>
      </c>
      <c r="V327" s="606">
        <f>AH327/$AH$324</f>
        <v>0.49749746629765751</v>
      </c>
      <c r="W327" s="272">
        <v>16</v>
      </c>
      <c r="X327" s="272" t="s">
        <v>386</v>
      </c>
      <c r="Y327" s="53"/>
      <c r="Z327" s="52">
        <v>2981962635.5</v>
      </c>
      <c r="AA327" s="53"/>
      <c r="AB327" s="53"/>
      <c r="AC327" s="53"/>
      <c r="AD327" s="53"/>
      <c r="AE327" s="53"/>
      <c r="AF327" s="53"/>
      <c r="AG327" s="53"/>
      <c r="AH327" s="28">
        <f>+Y327+Z327+AA327+AB327+AC327+AD327+AE327+AF327+AG327</f>
        <v>2981962635.5</v>
      </c>
      <c r="AI327" s="120"/>
      <c r="AJ327" s="39">
        <v>767600000</v>
      </c>
      <c r="AK327" s="120"/>
      <c r="AL327" s="120"/>
      <c r="AM327" s="120"/>
      <c r="AN327" s="120"/>
      <c r="AO327" s="120"/>
      <c r="AP327" s="120"/>
      <c r="AQ327" s="120"/>
      <c r="AR327" s="31">
        <f>AI327+AJ327+AK327+AL327+AM327+AN327+AO327+AP327+AQ327</f>
        <v>767600000</v>
      </c>
      <c r="AS327" s="39"/>
      <c r="AT327" s="61">
        <v>792700000</v>
      </c>
      <c r="AU327" s="39"/>
      <c r="AV327" s="39"/>
      <c r="AW327" s="39"/>
      <c r="AX327" s="39"/>
      <c r="AY327" s="39"/>
      <c r="AZ327" s="39"/>
      <c r="BA327" s="39"/>
      <c r="BB327" s="39"/>
      <c r="BC327" s="39"/>
      <c r="BD327" s="39"/>
      <c r="BE327" s="33">
        <f>AS327+AT327+AU327+AV327+AW327+AX327+AY327+BC327+BD327</f>
        <v>792700000</v>
      </c>
      <c r="BF327" s="51"/>
      <c r="BG327" s="36">
        <v>815700000</v>
      </c>
      <c r="BH327" s="36"/>
      <c r="BI327" s="36"/>
      <c r="BJ327" s="36"/>
      <c r="BK327" s="36"/>
      <c r="BL327" s="36"/>
      <c r="BM327" s="36"/>
      <c r="BN327" s="36"/>
      <c r="BO327" s="31">
        <f>BF327+BG327+BH327+BI327+BJ327+BK327+BL327+BM327+BN327</f>
        <v>815700000</v>
      </c>
      <c r="BP327" s="35">
        <f>AH327+AR327+BE327+BO327</f>
        <v>5357962635.5</v>
      </c>
      <c r="BQ327" s="291"/>
    </row>
    <row r="328" spans="1:69" ht="82.5" customHeight="1" x14ac:dyDescent="0.2">
      <c r="A328" s="348"/>
      <c r="B328" s="348"/>
      <c r="C328" s="294">
        <v>12</v>
      </c>
      <c r="D328" s="317" t="s">
        <v>768</v>
      </c>
      <c r="E328" s="324">
        <v>3166</v>
      </c>
      <c r="F328" s="324">
        <v>2500</v>
      </c>
      <c r="G328" s="279">
        <v>217</v>
      </c>
      <c r="H328" s="275" t="s">
        <v>769</v>
      </c>
      <c r="I328" s="271" t="s">
        <v>770</v>
      </c>
      <c r="J328" s="377" t="s">
        <v>761</v>
      </c>
      <c r="K328" s="601">
        <v>18</v>
      </c>
      <c r="L328" s="270" t="s">
        <v>61</v>
      </c>
      <c r="M328" s="278" t="s">
        <v>767</v>
      </c>
      <c r="N328" s="278">
        <v>5</v>
      </c>
      <c r="O328" s="415">
        <v>5</v>
      </c>
      <c r="P328" s="302">
        <v>5</v>
      </c>
      <c r="Q328" s="281"/>
      <c r="R328" s="302">
        <v>5</v>
      </c>
      <c r="S328" s="302"/>
      <c r="T328" s="302">
        <v>5</v>
      </c>
      <c r="U328" s="302"/>
      <c r="V328" s="606">
        <f>AH328/$AH$324</f>
        <v>0.29849847977859451</v>
      </c>
      <c r="W328" s="280">
        <v>16</v>
      </c>
      <c r="X328" s="280" t="s">
        <v>386</v>
      </c>
      <c r="Y328" s="53"/>
      <c r="Z328" s="52">
        <v>1789177581.3</v>
      </c>
      <c r="AA328" s="53"/>
      <c r="AB328" s="53"/>
      <c r="AC328" s="53"/>
      <c r="AD328" s="53"/>
      <c r="AE328" s="53"/>
      <c r="AF328" s="53"/>
      <c r="AG328" s="53"/>
      <c r="AH328" s="28">
        <f>+Y328+Z328+AA328+AB328+AC328+AD328+AE328+AF328+AG328</f>
        <v>1789177581.3</v>
      </c>
      <c r="AI328" s="120"/>
      <c r="AJ328" s="39">
        <v>460500000</v>
      </c>
      <c r="AK328" s="120"/>
      <c r="AL328" s="120"/>
      <c r="AM328" s="120"/>
      <c r="AN328" s="120"/>
      <c r="AO328" s="120"/>
      <c r="AP328" s="120"/>
      <c r="AQ328" s="120"/>
      <c r="AR328" s="31">
        <f>AI328+AJ328+AK328+AL328+AM328+AN328+AO328+AP328+AQ328</f>
        <v>460500000</v>
      </c>
      <c r="AS328" s="39"/>
      <c r="AT328" s="61">
        <v>475600000</v>
      </c>
      <c r="AU328" s="39"/>
      <c r="AV328" s="39"/>
      <c r="AW328" s="39"/>
      <c r="AX328" s="39"/>
      <c r="AY328" s="39"/>
      <c r="AZ328" s="39"/>
      <c r="BA328" s="39"/>
      <c r="BB328" s="39"/>
      <c r="BC328" s="39"/>
      <c r="BD328" s="39"/>
      <c r="BE328" s="33">
        <f>AS328+AT328+AU328+AV328+AW328+AX328+AY328+BC328+BD328</f>
        <v>475600000</v>
      </c>
      <c r="BF328" s="51"/>
      <c r="BG328" s="36">
        <v>489400000</v>
      </c>
      <c r="BH328" s="36"/>
      <c r="BI328" s="36"/>
      <c r="BJ328" s="36"/>
      <c r="BK328" s="36"/>
      <c r="BL328" s="36"/>
      <c r="BM328" s="36"/>
      <c r="BN328" s="36"/>
      <c r="BO328" s="31">
        <f>BF328+BG328+BH328+BI328+BJ328+BK328+BL328+BM328+BN328</f>
        <v>489400000</v>
      </c>
      <c r="BP328" s="35">
        <f>AH328+AR328+BE328+BO328</f>
        <v>3214677581.3000002</v>
      </c>
      <c r="BQ328" s="291"/>
    </row>
    <row r="329" spans="1:69" ht="81.75" customHeight="1" x14ac:dyDescent="0.2">
      <c r="A329" s="348"/>
      <c r="B329" s="348"/>
      <c r="C329" s="292"/>
      <c r="D329" s="653"/>
      <c r="E329" s="324"/>
      <c r="F329" s="324"/>
      <c r="G329" s="279">
        <v>218</v>
      </c>
      <c r="H329" s="275" t="s">
        <v>771</v>
      </c>
      <c r="I329" s="531" t="s">
        <v>772</v>
      </c>
      <c r="J329" s="377" t="s">
        <v>761</v>
      </c>
      <c r="K329" s="601">
        <v>18</v>
      </c>
      <c r="L329" s="270" t="s">
        <v>61</v>
      </c>
      <c r="M329" s="648">
        <v>3</v>
      </c>
      <c r="N329" s="648">
        <v>3</v>
      </c>
      <c r="O329" s="490">
        <v>3</v>
      </c>
      <c r="P329" s="270">
        <v>3</v>
      </c>
      <c r="Q329" s="281"/>
      <c r="R329" s="302">
        <v>3</v>
      </c>
      <c r="S329" s="302"/>
      <c r="T329" s="270">
        <v>3</v>
      </c>
      <c r="U329" s="270"/>
      <c r="V329" s="606">
        <f>AH329/$AH$324</f>
        <v>0.14924923988929725</v>
      </c>
      <c r="W329" s="280">
        <v>16</v>
      </c>
      <c r="X329" s="280" t="s">
        <v>386</v>
      </c>
      <c r="Y329" s="53"/>
      <c r="Z329" s="52">
        <v>894588790.64999998</v>
      </c>
      <c r="AA329" s="53"/>
      <c r="AB329" s="53"/>
      <c r="AC329" s="53"/>
      <c r="AD329" s="53"/>
      <c r="AE329" s="53"/>
      <c r="AF329" s="53"/>
      <c r="AG329" s="53"/>
      <c r="AH329" s="28">
        <f>+Y329+Z329+AA329+AB329+AC329+AD329+AE329+AF329+AG329</f>
        <v>894588790.64999998</v>
      </c>
      <c r="AI329" s="120"/>
      <c r="AJ329" s="39">
        <v>230500000</v>
      </c>
      <c r="AK329" s="120"/>
      <c r="AL329" s="120"/>
      <c r="AM329" s="120"/>
      <c r="AN329" s="120"/>
      <c r="AO329" s="120"/>
      <c r="AP329" s="120"/>
      <c r="AQ329" s="120"/>
      <c r="AR329" s="31">
        <f>AI329+AJ329+AK329+AL329+AM329+AN329+AO329+AP329+AQ329</f>
        <v>230500000</v>
      </c>
      <c r="AS329" s="39"/>
      <c r="AT329" s="61">
        <f>237800000+200000</f>
        <v>238000000</v>
      </c>
      <c r="AU329" s="39"/>
      <c r="AV329" s="39"/>
      <c r="AW329" s="39"/>
      <c r="AX329" s="39"/>
      <c r="AY329" s="39"/>
      <c r="AZ329" s="39"/>
      <c r="BA329" s="39"/>
      <c r="BB329" s="39"/>
      <c r="BC329" s="39"/>
      <c r="BD329" s="39"/>
      <c r="BE329" s="33">
        <f>AS329+AT329+AU329+AV329+AW329+AX329+AY329+BC329+BD329</f>
        <v>238000000</v>
      </c>
      <c r="BF329" s="51"/>
      <c r="BG329" s="36">
        <v>244765900.00020379</v>
      </c>
      <c r="BH329" s="36"/>
      <c r="BI329" s="36"/>
      <c r="BJ329" s="36"/>
      <c r="BK329" s="36"/>
      <c r="BL329" s="36"/>
      <c r="BM329" s="36"/>
      <c r="BN329" s="36"/>
      <c r="BO329" s="31">
        <f>BF329+BG329+BH329+BI329+BJ329+BK329+BL329+BM329+BN329</f>
        <v>244765900.00020379</v>
      </c>
      <c r="BP329" s="35">
        <f>AH329+AR329+BE329+BO329</f>
        <v>1607854690.6502039</v>
      </c>
      <c r="BQ329" s="291"/>
    </row>
    <row r="330" spans="1:69" ht="24.75" customHeight="1" x14ac:dyDescent="0.2">
      <c r="A330" s="348"/>
      <c r="B330" s="348"/>
      <c r="C330" s="260">
        <v>76</v>
      </c>
      <c r="D330" s="261" t="s">
        <v>773</v>
      </c>
      <c r="E330" s="264"/>
      <c r="F330" s="264"/>
      <c r="G330" s="265"/>
      <c r="H330" s="264"/>
      <c r="I330" s="264"/>
      <c r="J330" s="263"/>
      <c r="K330" s="265"/>
      <c r="L330" s="266"/>
      <c r="M330" s="264"/>
      <c r="N330" s="264"/>
      <c r="O330" s="264"/>
      <c r="P330" s="264"/>
      <c r="Q330" s="267"/>
      <c r="R330" s="264"/>
      <c r="S330" s="264"/>
      <c r="T330" s="264"/>
      <c r="U330" s="264"/>
      <c r="V330" s="264"/>
      <c r="W330" s="264"/>
      <c r="X330" s="265"/>
      <c r="Y330" s="24">
        <f t="shared" ref="Y330:AG330" si="326">SUM(Y331:Y334)</f>
        <v>0</v>
      </c>
      <c r="Z330" s="24">
        <f t="shared" si="326"/>
        <v>0</v>
      </c>
      <c r="AA330" s="24">
        <f t="shared" si="326"/>
        <v>30000000</v>
      </c>
      <c r="AB330" s="24">
        <f t="shared" si="326"/>
        <v>0</v>
      </c>
      <c r="AC330" s="24">
        <f t="shared" si="326"/>
        <v>0</v>
      </c>
      <c r="AD330" s="24">
        <f t="shared" si="326"/>
        <v>0</v>
      </c>
      <c r="AE330" s="24">
        <f t="shared" si="326"/>
        <v>0</v>
      </c>
      <c r="AF330" s="24">
        <f t="shared" si="326"/>
        <v>0</v>
      </c>
      <c r="AG330" s="24">
        <f t="shared" si="326"/>
        <v>1000000000</v>
      </c>
      <c r="AH330" s="25">
        <f>SUM(AH331:AH334)</f>
        <v>1030000000</v>
      </c>
      <c r="AI330" s="24">
        <f t="shared" ref="AI330:AX330" si="327">SUM(AI331:AI334)</f>
        <v>0</v>
      </c>
      <c r="AJ330" s="24">
        <f t="shared" si="327"/>
        <v>238000000</v>
      </c>
      <c r="AK330" s="24">
        <f t="shared" si="327"/>
        <v>30000000</v>
      </c>
      <c r="AL330" s="24">
        <f t="shared" si="327"/>
        <v>0</v>
      </c>
      <c r="AM330" s="24">
        <f t="shared" si="327"/>
        <v>0</v>
      </c>
      <c r="AN330" s="24">
        <f t="shared" si="327"/>
        <v>0</v>
      </c>
      <c r="AO330" s="24">
        <f t="shared" si="327"/>
        <v>0</v>
      </c>
      <c r="AP330" s="24">
        <f t="shared" si="327"/>
        <v>0</v>
      </c>
      <c r="AQ330" s="24">
        <f t="shared" si="327"/>
        <v>1000000000</v>
      </c>
      <c r="AR330" s="24">
        <f t="shared" si="327"/>
        <v>1268000000</v>
      </c>
      <c r="AS330" s="24">
        <f t="shared" si="327"/>
        <v>0</v>
      </c>
      <c r="AT330" s="24">
        <f t="shared" si="327"/>
        <v>250000000</v>
      </c>
      <c r="AU330" s="24">
        <f t="shared" si="327"/>
        <v>18000000</v>
      </c>
      <c r="AV330" s="24">
        <f t="shared" si="327"/>
        <v>0</v>
      </c>
      <c r="AW330" s="24">
        <f t="shared" si="327"/>
        <v>0</v>
      </c>
      <c r="AX330" s="24">
        <f t="shared" si="327"/>
        <v>0</v>
      </c>
      <c r="AY330" s="24">
        <f t="shared" ref="AY330:BE330" si="328">SUM(AY331:AY334)</f>
        <v>0</v>
      </c>
      <c r="AZ330" s="24">
        <f t="shared" si="328"/>
        <v>0</v>
      </c>
      <c r="BA330" s="24">
        <f t="shared" si="328"/>
        <v>0</v>
      </c>
      <c r="BB330" s="24">
        <f t="shared" si="328"/>
        <v>0</v>
      </c>
      <c r="BC330" s="24">
        <f t="shared" si="328"/>
        <v>0</v>
      </c>
      <c r="BD330" s="24">
        <f t="shared" si="328"/>
        <v>1000000000</v>
      </c>
      <c r="BE330" s="24">
        <f t="shared" si="328"/>
        <v>1268000000</v>
      </c>
      <c r="BF330" s="26"/>
      <c r="BG330" s="26"/>
      <c r="BH330" s="26"/>
      <c r="BI330" s="26"/>
      <c r="BJ330" s="26"/>
      <c r="BK330" s="26"/>
      <c r="BL330" s="26"/>
      <c r="BM330" s="26"/>
      <c r="BN330" s="26"/>
      <c r="BO330" s="27">
        <f>SUM(BO331:BO334)</f>
        <v>1268000000</v>
      </c>
      <c r="BP330" s="24">
        <f>SUM(BP331:BP334)</f>
        <v>4834000000</v>
      </c>
      <c r="BQ330" s="291"/>
    </row>
    <row r="331" spans="1:69" ht="203.25" customHeight="1" x14ac:dyDescent="0.2">
      <c r="A331" s="348"/>
      <c r="B331" s="348"/>
      <c r="C331" s="302">
        <v>13</v>
      </c>
      <c r="D331" s="541" t="s">
        <v>774</v>
      </c>
      <c r="E331" s="273" t="s">
        <v>551</v>
      </c>
      <c r="F331" s="588" t="s">
        <v>552</v>
      </c>
      <c r="G331" s="279">
        <v>219</v>
      </c>
      <c r="H331" s="275" t="s">
        <v>775</v>
      </c>
      <c r="I331" s="531" t="s">
        <v>776</v>
      </c>
      <c r="J331" s="377" t="s">
        <v>761</v>
      </c>
      <c r="K331" s="601">
        <v>18</v>
      </c>
      <c r="L331" s="546" t="s">
        <v>75</v>
      </c>
      <c r="M331" s="648" t="s">
        <v>56</v>
      </c>
      <c r="N331" s="648">
        <v>36</v>
      </c>
      <c r="O331" s="654">
        <v>3</v>
      </c>
      <c r="P331" s="655">
        <v>11</v>
      </c>
      <c r="Q331" s="281"/>
      <c r="R331" s="655">
        <v>11</v>
      </c>
      <c r="S331" s="655"/>
      <c r="T331" s="655">
        <v>11</v>
      </c>
      <c r="U331" s="655"/>
      <c r="V331" s="656">
        <f>AH331/$AH$330</f>
        <v>1.2135922330097087E-2</v>
      </c>
      <c r="W331" s="280">
        <v>16</v>
      </c>
      <c r="X331" s="280" t="s">
        <v>386</v>
      </c>
      <c r="Y331" s="48"/>
      <c r="Z331" s="48"/>
      <c r="AA331" s="53">
        <v>12500000</v>
      </c>
      <c r="AB331" s="53"/>
      <c r="AC331" s="48"/>
      <c r="AD331" s="48"/>
      <c r="AE331" s="48"/>
      <c r="AF331" s="48"/>
      <c r="AG331" s="48"/>
      <c r="AH331" s="28">
        <f>+Y331+Z331+AA331+AB331+AC331+AD331+AE331+AF331+AG331</f>
        <v>12500000</v>
      </c>
      <c r="AI331" s="36"/>
      <c r="AJ331" s="61">
        <v>111600000</v>
      </c>
      <c r="AK331" s="36"/>
      <c r="AL331" s="36"/>
      <c r="AM331" s="36"/>
      <c r="AN331" s="36"/>
      <c r="AO331" s="36"/>
      <c r="AP331" s="36"/>
      <c r="AQ331" s="36"/>
      <c r="AR331" s="31">
        <f>AI331+AJ331+AK331+AL331+AM331+AN331+AO331+AP331+AQ331</f>
        <v>111600000</v>
      </c>
      <c r="AS331" s="61"/>
      <c r="AT331" s="61">
        <v>111600000</v>
      </c>
      <c r="AU331" s="36"/>
      <c r="AV331" s="36"/>
      <c r="AW331" s="61"/>
      <c r="AX331" s="61"/>
      <c r="AY331" s="61"/>
      <c r="AZ331" s="61"/>
      <c r="BA331" s="61"/>
      <c r="BB331" s="61"/>
      <c r="BC331" s="61"/>
      <c r="BD331" s="61"/>
      <c r="BE331" s="33">
        <f>AS331+AT331+AU331+AV331+AW331+AX331+AY331+BC331+BD331</f>
        <v>111600000</v>
      </c>
      <c r="BF331" s="51"/>
      <c r="BG331" s="61">
        <v>111600000</v>
      </c>
      <c r="BH331" s="36"/>
      <c r="BI331" s="36"/>
      <c r="BJ331" s="36"/>
      <c r="BK331" s="36"/>
      <c r="BL331" s="36"/>
      <c r="BM331" s="36"/>
      <c r="BN331" s="36"/>
      <c r="BO331" s="31">
        <f>BF331+BG331+BH331+BI331+BJ331+BK331+BL331+BM331+BN331</f>
        <v>111600000</v>
      </c>
      <c r="BP331" s="35">
        <f>AH331+AR331+BE331+BO331</f>
        <v>347300000</v>
      </c>
      <c r="BQ331" s="291"/>
    </row>
    <row r="332" spans="1:69" ht="48.75" customHeight="1" x14ac:dyDescent="0.2">
      <c r="A332" s="348"/>
      <c r="B332" s="348"/>
      <c r="C332" s="302">
        <v>10</v>
      </c>
      <c r="D332" s="647" t="s">
        <v>240</v>
      </c>
      <c r="E332" s="273" t="s">
        <v>241</v>
      </c>
      <c r="F332" s="273" t="s">
        <v>242</v>
      </c>
      <c r="G332" s="279">
        <v>220</v>
      </c>
      <c r="H332" s="275" t="s">
        <v>777</v>
      </c>
      <c r="I332" s="531" t="s">
        <v>778</v>
      </c>
      <c r="J332" s="377" t="s">
        <v>761</v>
      </c>
      <c r="K332" s="601">
        <v>18</v>
      </c>
      <c r="L332" s="545" t="s">
        <v>75</v>
      </c>
      <c r="M332" s="562">
        <v>0</v>
      </c>
      <c r="N332" s="562">
        <v>12</v>
      </c>
      <c r="O332" s="657">
        <v>5</v>
      </c>
      <c r="P332" s="657">
        <v>9</v>
      </c>
      <c r="Q332" s="281"/>
      <c r="R332" s="657">
        <v>12</v>
      </c>
      <c r="S332" s="657"/>
      <c r="T332" s="658">
        <v>12</v>
      </c>
      <c r="U332" s="658"/>
      <c r="V332" s="656">
        <f>AH332/$AH$330</f>
        <v>0.98300970873786409</v>
      </c>
      <c r="W332" s="280">
        <v>16</v>
      </c>
      <c r="X332" s="280" t="s">
        <v>386</v>
      </c>
      <c r="Y332" s="48"/>
      <c r="Z332" s="48"/>
      <c r="AA332" s="53">
        <v>12500000</v>
      </c>
      <c r="AB332" s="53"/>
      <c r="AC332" s="48"/>
      <c r="AD332" s="48"/>
      <c r="AE332" s="48"/>
      <c r="AF332" s="48"/>
      <c r="AG332" s="48">
        <v>1000000000</v>
      </c>
      <c r="AH332" s="28">
        <f>+Y332+Z332+AA332+AB332+AC332+AD332+AE332+AF332+AG332</f>
        <v>1012500000</v>
      </c>
      <c r="AI332" s="36"/>
      <c r="AJ332" s="61">
        <v>111600000</v>
      </c>
      <c r="AK332" s="36"/>
      <c r="AL332" s="36"/>
      <c r="AM332" s="36"/>
      <c r="AN332" s="36"/>
      <c r="AO332" s="36"/>
      <c r="AP332" s="36"/>
      <c r="AQ332" s="36">
        <v>1000000000</v>
      </c>
      <c r="AR332" s="31">
        <f>AI332+AJ332+AK332+AL332+AM332+AN332+AO332+AP332+AQ332</f>
        <v>1111600000</v>
      </c>
      <c r="AS332" s="61"/>
      <c r="AT332" s="61">
        <v>111600000</v>
      </c>
      <c r="AU332" s="36"/>
      <c r="AV332" s="36"/>
      <c r="AW332" s="61"/>
      <c r="AX332" s="61"/>
      <c r="AY332" s="61"/>
      <c r="AZ332" s="61"/>
      <c r="BA332" s="61"/>
      <c r="BB332" s="61"/>
      <c r="BC332" s="61"/>
      <c r="BD332" s="61">
        <v>1000000000</v>
      </c>
      <c r="BE332" s="33">
        <f>AS332+AT332+AU332+AV332+AW332+AX332+AY332+BC332+BD332</f>
        <v>1111600000</v>
      </c>
      <c r="BF332" s="51"/>
      <c r="BG332" s="61">
        <v>111600000</v>
      </c>
      <c r="BH332" s="36"/>
      <c r="BI332" s="36"/>
      <c r="BJ332" s="36"/>
      <c r="BK332" s="36"/>
      <c r="BL332" s="36"/>
      <c r="BM332" s="36"/>
      <c r="BN332" s="36">
        <v>1000000000</v>
      </c>
      <c r="BO332" s="31">
        <f>BF332+BG332+BH332+BI332+BJ332+BK332+BL332+BM332+BN332</f>
        <v>1111600000</v>
      </c>
      <c r="BP332" s="35">
        <f>AH332+AR332+BE332+BO332</f>
        <v>4347300000</v>
      </c>
      <c r="BQ332" s="291"/>
    </row>
    <row r="333" spans="1:69" ht="71.25" customHeight="1" x14ac:dyDescent="0.2">
      <c r="A333" s="348"/>
      <c r="B333" s="348"/>
      <c r="C333" s="302">
        <v>12</v>
      </c>
      <c r="D333" s="329" t="s">
        <v>768</v>
      </c>
      <c r="E333" s="324">
        <v>3166</v>
      </c>
      <c r="F333" s="300">
        <v>2500</v>
      </c>
      <c r="G333" s="279">
        <v>221</v>
      </c>
      <c r="H333" s="275" t="s">
        <v>779</v>
      </c>
      <c r="I333" s="531" t="s">
        <v>780</v>
      </c>
      <c r="J333" s="377" t="s">
        <v>761</v>
      </c>
      <c r="K333" s="601">
        <v>18</v>
      </c>
      <c r="L333" s="415" t="s">
        <v>61</v>
      </c>
      <c r="M333" s="562">
        <v>1</v>
      </c>
      <c r="N333" s="562">
        <v>1</v>
      </c>
      <c r="O333" s="415">
        <v>1</v>
      </c>
      <c r="P333" s="415">
        <v>1</v>
      </c>
      <c r="Q333" s="281"/>
      <c r="R333" s="415">
        <v>1</v>
      </c>
      <c r="S333" s="415"/>
      <c r="T333" s="415">
        <v>0</v>
      </c>
      <c r="U333" s="415"/>
      <c r="V333" s="656">
        <f>AH333/$AH$330</f>
        <v>2.9126213592233011E-3</v>
      </c>
      <c r="W333" s="280">
        <v>16</v>
      </c>
      <c r="X333" s="280" t="s">
        <v>386</v>
      </c>
      <c r="Y333" s="48"/>
      <c r="Z333" s="48"/>
      <c r="AA333" s="53">
        <v>3000000</v>
      </c>
      <c r="AB333" s="53"/>
      <c r="AC333" s="48"/>
      <c r="AD333" s="48"/>
      <c r="AE333" s="48"/>
      <c r="AF333" s="48"/>
      <c r="AG333" s="48"/>
      <c r="AH333" s="28">
        <f>+Y333+Z333+AA333+AB333+AC333+AD333+AE333+AF333+AG333</f>
        <v>3000000</v>
      </c>
      <c r="AI333" s="36"/>
      <c r="AJ333" s="61">
        <f>26800000-12000000</f>
        <v>14800000</v>
      </c>
      <c r="AK333" s="36">
        <v>12000000</v>
      </c>
      <c r="AL333" s="36"/>
      <c r="AM333" s="36"/>
      <c r="AN333" s="36"/>
      <c r="AO333" s="36"/>
      <c r="AP333" s="36"/>
      <c r="AQ333" s="36"/>
      <c r="AR333" s="31">
        <f>AI333+AJ333+AK333+AL333+AM333+AN333+AO333+AP333+AQ333</f>
        <v>26800000</v>
      </c>
      <c r="AS333" s="61"/>
      <c r="AT333" s="61">
        <f>26800000-12000000</f>
        <v>14800000</v>
      </c>
      <c r="AU333" s="36"/>
      <c r="AV333" s="36"/>
      <c r="AW333" s="61"/>
      <c r="AX333" s="61"/>
      <c r="AY333" s="61"/>
      <c r="AZ333" s="61"/>
      <c r="BA333" s="61"/>
      <c r="BB333" s="61"/>
      <c r="BC333" s="61"/>
      <c r="BD333" s="61"/>
      <c r="BE333" s="33">
        <f>AS333+AT333+AU333+AV333+AW333+AX333+AY333+BC333+BD333</f>
        <v>14800000</v>
      </c>
      <c r="BF333" s="51"/>
      <c r="BG333" s="61">
        <f>26800000-12000000</f>
        <v>14800000</v>
      </c>
      <c r="BH333" s="36"/>
      <c r="BI333" s="36"/>
      <c r="BJ333" s="36"/>
      <c r="BK333" s="36"/>
      <c r="BL333" s="36"/>
      <c r="BM333" s="36"/>
      <c r="BN333" s="36"/>
      <c r="BO333" s="31">
        <f>BF333+BG333+BH333+BI333+BJ333+BK333+BL333+BM333+BN333</f>
        <v>14800000</v>
      </c>
      <c r="BP333" s="35">
        <f>AH333+AR333+BE333+BO333</f>
        <v>59400000</v>
      </c>
      <c r="BQ333" s="291"/>
    </row>
    <row r="334" spans="1:69" ht="71.25" customHeight="1" x14ac:dyDescent="0.2">
      <c r="A334" s="348"/>
      <c r="B334" s="348"/>
      <c r="C334" s="292">
        <v>13</v>
      </c>
      <c r="D334" s="541" t="s">
        <v>774</v>
      </c>
      <c r="E334" s="273" t="s">
        <v>551</v>
      </c>
      <c r="F334" s="588" t="s">
        <v>552</v>
      </c>
      <c r="G334" s="279">
        <v>222</v>
      </c>
      <c r="H334" s="275" t="s">
        <v>781</v>
      </c>
      <c r="I334" s="531" t="s">
        <v>782</v>
      </c>
      <c r="J334" s="377" t="s">
        <v>761</v>
      </c>
      <c r="K334" s="601">
        <v>18</v>
      </c>
      <c r="L334" s="302" t="s">
        <v>61</v>
      </c>
      <c r="M334" s="648">
        <v>1</v>
      </c>
      <c r="N334" s="659">
        <v>1</v>
      </c>
      <c r="O334" s="415">
        <v>1</v>
      </c>
      <c r="P334" s="302">
        <v>1</v>
      </c>
      <c r="Q334" s="281"/>
      <c r="R334" s="302">
        <v>1</v>
      </c>
      <c r="S334" s="302"/>
      <c r="T334" s="302">
        <v>1</v>
      </c>
      <c r="U334" s="302"/>
      <c r="V334" s="656">
        <f>AH334/$AH$330</f>
        <v>1.9417475728155339E-3</v>
      </c>
      <c r="W334" s="280">
        <v>16</v>
      </c>
      <c r="X334" s="283" t="s">
        <v>386</v>
      </c>
      <c r="Y334" s="154"/>
      <c r="Z334" s="53"/>
      <c r="AA334" s="53">
        <v>2000000</v>
      </c>
      <c r="AB334" s="53"/>
      <c r="AC334" s="53"/>
      <c r="AD334" s="53"/>
      <c r="AE334" s="53"/>
      <c r="AF334" s="53"/>
      <c r="AG334" s="53"/>
      <c r="AH334" s="28">
        <f>+Y334+Z334+AA334+AB334+AC334+AD334+AE334+AF334+AG334</f>
        <v>2000000</v>
      </c>
      <c r="AI334" s="36"/>
      <c r="AJ334" s="36"/>
      <c r="AK334" s="61">
        <v>18000000</v>
      </c>
      <c r="AL334" s="36"/>
      <c r="AM334" s="36"/>
      <c r="AN334" s="36"/>
      <c r="AO334" s="36"/>
      <c r="AP334" s="36"/>
      <c r="AQ334" s="36"/>
      <c r="AR334" s="31">
        <f>AI334+AJ334+AK334+AL334+AM334+AN334+AO334+AP334+AQ334</f>
        <v>18000000</v>
      </c>
      <c r="AS334" s="61"/>
      <c r="AT334" s="36">
        <v>12000000</v>
      </c>
      <c r="AU334" s="61">
        <v>18000000</v>
      </c>
      <c r="AV334" s="61"/>
      <c r="AW334" s="61"/>
      <c r="AX334" s="61"/>
      <c r="AY334" s="61"/>
      <c r="AZ334" s="61"/>
      <c r="BA334" s="61"/>
      <c r="BB334" s="61"/>
      <c r="BC334" s="61"/>
      <c r="BD334" s="61"/>
      <c r="BE334" s="33">
        <f>AS334+AT334+AU334+AV334+AW334+AX334+AY334+BC334+BD334</f>
        <v>30000000</v>
      </c>
      <c r="BF334" s="51"/>
      <c r="BG334" s="36">
        <v>12000000</v>
      </c>
      <c r="BH334" s="61">
        <v>18000000</v>
      </c>
      <c r="BI334" s="36"/>
      <c r="BJ334" s="36"/>
      <c r="BK334" s="36"/>
      <c r="BL334" s="36"/>
      <c r="BM334" s="36"/>
      <c r="BN334" s="36"/>
      <c r="BO334" s="31">
        <f>BF334+BG334+BH334+BI334+BJ334+BK334+BL334+BM334+BN334</f>
        <v>30000000</v>
      </c>
      <c r="BP334" s="35">
        <f>AH334+AR334+BE334+BO334</f>
        <v>80000000</v>
      </c>
      <c r="BQ334" s="291"/>
    </row>
    <row r="335" spans="1:69" ht="24.75" customHeight="1" x14ac:dyDescent="0.2">
      <c r="A335" s="348"/>
      <c r="B335" s="348"/>
      <c r="C335" s="260">
        <v>77</v>
      </c>
      <c r="D335" s="261" t="s">
        <v>783</v>
      </c>
      <c r="E335" s="264"/>
      <c r="F335" s="264"/>
      <c r="G335" s="263"/>
      <c r="H335" s="264"/>
      <c r="I335" s="264"/>
      <c r="J335" s="263"/>
      <c r="K335" s="265"/>
      <c r="L335" s="266"/>
      <c r="M335" s="264"/>
      <c r="N335" s="264"/>
      <c r="O335" s="104"/>
      <c r="P335" s="264"/>
      <c r="Q335" s="267"/>
      <c r="R335" s="264"/>
      <c r="S335" s="264"/>
      <c r="T335" s="265"/>
      <c r="U335" s="265"/>
      <c r="V335" s="349"/>
      <c r="W335" s="265"/>
      <c r="X335" s="265"/>
      <c r="Y335" s="24">
        <f t="shared" ref="Y335:AG335" si="329">SUM(Y336:Y338)</f>
        <v>0</v>
      </c>
      <c r="Z335" s="24">
        <f t="shared" si="329"/>
        <v>52000000</v>
      </c>
      <c r="AA335" s="24">
        <f t="shared" si="329"/>
        <v>0</v>
      </c>
      <c r="AB335" s="24">
        <f t="shared" si="329"/>
        <v>0</v>
      </c>
      <c r="AC335" s="24">
        <f t="shared" si="329"/>
        <v>0</v>
      </c>
      <c r="AD335" s="24">
        <f t="shared" si="329"/>
        <v>0</v>
      </c>
      <c r="AE335" s="24">
        <f t="shared" si="329"/>
        <v>0</v>
      </c>
      <c r="AF335" s="24">
        <f t="shared" si="329"/>
        <v>0</v>
      </c>
      <c r="AG335" s="24">
        <f t="shared" si="329"/>
        <v>0</v>
      </c>
      <c r="AH335" s="25">
        <f>SUM(AH336:AH338)</f>
        <v>52000000</v>
      </c>
      <c r="AI335" s="24">
        <f t="shared" ref="AI335:AX335" si="330">SUM(AI336:AI338)</f>
        <v>0</v>
      </c>
      <c r="AJ335" s="24">
        <f t="shared" si="330"/>
        <v>53560000</v>
      </c>
      <c r="AK335" s="24">
        <f t="shared" si="330"/>
        <v>0</v>
      </c>
      <c r="AL335" s="24">
        <f t="shared" si="330"/>
        <v>0</v>
      </c>
      <c r="AM335" s="24">
        <f t="shared" si="330"/>
        <v>0</v>
      </c>
      <c r="AN335" s="24">
        <f t="shared" si="330"/>
        <v>0</v>
      </c>
      <c r="AO335" s="24">
        <f t="shared" si="330"/>
        <v>0</v>
      </c>
      <c r="AP335" s="24">
        <f t="shared" si="330"/>
        <v>0</v>
      </c>
      <c r="AQ335" s="24">
        <f t="shared" si="330"/>
        <v>0</v>
      </c>
      <c r="AR335" s="24">
        <f t="shared" si="330"/>
        <v>53560000</v>
      </c>
      <c r="AS335" s="24">
        <f t="shared" si="330"/>
        <v>0</v>
      </c>
      <c r="AT335" s="24">
        <f t="shared" si="330"/>
        <v>55166800</v>
      </c>
      <c r="AU335" s="24">
        <f t="shared" si="330"/>
        <v>0</v>
      </c>
      <c r="AV335" s="24">
        <f t="shared" si="330"/>
        <v>0</v>
      </c>
      <c r="AW335" s="24">
        <f t="shared" si="330"/>
        <v>0</v>
      </c>
      <c r="AX335" s="24">
        <f t="shared" si="330"/>
        <v>0</v>
      </c>
      <c r="AY335" s="24">
        <f t="shared" ref="AY335:BE335" si="331">SUM(AY336:AY338)</f>
        <v>0</v>
      </c>
      <c r="AZ335" s="24">
        <f t="shared" si="331"/>
        <v>0</v>
      </c>
      <c r="BA335" s="24">
        <f t="shared" si="331"/>
        <v>0</v>
      </c>
      <c r="BB335" s="24">
        <f t="shared" si="331"/>
        <v>0</v>
      </c>
      <c r="BC335" s="24">
        <f t="shared" si="331"/>
        <v>0</v>
      </c>
      <c r="BD335" s="24">
        <f t="shared" si="331"/>
        <v>0</v>
      </c>
      <c r="BE335" s="24">
        <f t="shared" si="331"/>
        <v>55166800</v>
      </c>
      <c r="BF335" s="26"/>
      <c r="BG335" s="26"/>
      <c r="BH335" s="26"/>
      <c r="BI335" s="26"/>
      <c r="BJ335" s="26"/>
      <c r="BK335" s="26"/>
      <c r="BL335" s="26"/>
      <c r="BM335" s="26"/>
      <c r="BN335" s="26"/>
      <c r="BO335" s="27">
        <f>SUM(BO336:BO338)</f>
        <v>56821804</v>
      </c>
      <c r="BP335" s="24">
        <f>SUM(BP336:BP338)</f>
        <v>217548604</v>
      </c>
      <c r="BQ335" s="291"/>
    </row>
    <row r="336" spans="1:69" ht="60.75" customHeight="1" x14ac:dyDescent="0.2">
      <c r="A336" s="348"/>
      <c r="B336" s="348"/>
      <c r="C336" s="270">
        <v>11</v>
      </c>
      <c r="D336" s="295" t="s">
        <v>784</v>
      </c>
      <c r="E336" s="296" t="s">
        <v>487</v>
      </c>
      <c r="F336" s="296" t="s">
        <v>488</v>
      </c>
      <c r="G336" s="279">
        <v>223</v>
      </c>
      <c r="H336" s="275" t="s">
        <v>785</v>
      </c>
      <c r="I336" s="531" t="s">
        <v>786</v>
      </c>
      <c r="J336" s="276" t="s">
        <v>221</v>
      </c>
      <c r="K336" s="487">
        <v>9</v>
      </c>
      <c r="L336" s="659" t="s">
        <v>61</v>
      </c>
      <c r="M336" s="648" t="s">
        <v>56</v>
      </c>
      <c r="N336" s="648">
        <v>1</v>
      </c>
      <c r="O336" s="562">
        <v>1</v>
      </c>
      <c r="P336" s="648">
        <v>1</v>
      </c>
      <c r="Q336" s="281"/>
      <c r="R336" s="648">
        <v>1</v>
      </c>
      <c r="S336" s="648"/>
      <c r="T336" s="648">
        <v>1</v>
      </c>
      <c r="U336" s="659"/>
      <c r="V336" s="439">
        <f>AH336/$AH$335</f>
        <v>0.57692307692307687</v>
      </c>
      <c r="W336" s="280">
        <v>3</v>
      </c>
      <c r="X336" s="277" t="s">
        <v>465</v>
      </c>
      <c r="Y336" s="65"/>
      <c r="Z336" s="52">
        <v>30000000</v>
      </c>
      <c r="AA336" s="65"/>
      <c r="AB336" s="65"/>
      <c r="AC336" s="65"/>
      <c r="AD336" s="65"/>
      <c r="AE336" s="65"/>
      <c r="AF336" s="65"/>
      <c r="AG336" s="65"/>
      <c r="AH336" s="28">
        <f>+Y336+Z336+AA336+AB336+AC336+AD336+AE336+AF336+AG336</f>
        <v>30000000</v>
      </c>
      <c r="AI336" s="36"/>
      <c r="AJ336" s="61">
        <v>30899999.999999996</v>
      </c>
      <c r="AK336" s="36"/>
      <c r="AL336" s="36"/>
      <c r="AM336" s="36"/>
      <c r="AN336" s="36"/>
      <c r="AO336" s="36"/>
      <c r="AP336" s="36"/>
      <c r="AQ336" s="36"/>
      <c r="AR336" s="31">
        <f>AI336+AJ336+AK336+AL336+AM336+AN336+AO336+AP336+AQ336</f>
        <v>30899999.999999996</v>
      </c>
      <c r="AS336" s="61"/>
      <c r="AT336" s="61">
        <v>31826999.999999996</v>
      </c>
      <c r="AU336" s="61"/>
      <c r="AV336" s="61"/>
      <c r="AW336" s="61"/>
      <c r="AX336" s="61"/>
      <c r="AY336" s="61"/>
      <c r="AZ336" s="61"/>
      <c r="BA336" s="61"/>
      <c r="BB336" s="61"/>
      <c r="BC336" s="61"/>
      <c r="BD336" s="61"/>
      <c r="BE336" s="33">
        <f>AS336+AT336+AU336+AV336+AW336+AX336+AY336+BC336+BD336</f>
        <v>31826999.999999996</v>
      </c>
      <c r="BF336" s="51"/>
      <c r="BG336" s="36">
        <v>32700000</v>
      </c>
      <c r="BH336" s="36"/>
      <c r="BI336" s="36"/>
      <c r="BJ336" s="36"/>
      <c r="BK336" s="36"/>
      <c r="BL336" s="36"/>
      <c r="BM336" s="36"/>
      <c r="BN336" s="36"/>
      <c r="BO336" s="31">
        <f>BF336+BG336+BH336+BI336+BJ336+BK336+BL336+BM336+BN336</f>
        <v>32700000</v>
      </c>
      <c r="BP336" s="35">
        <f>AH336+AR336+BE336+BO336</f>
        <v>125427000</v>
      </c>
      <c r="BQ336" s="291"/>
    </row>
    <row r="337" spans="1:69" ht="50.25" customHeight="1" x14ac:dyDescent="0.2">
      <c r="A337" s="348"/>
      <c r="B337" s="348"/>
      <c r="C337" s="294"/>
      <c r="D337" s="329"/>
      <c r="E337" s="324"/>
      <c r="F337" s="324"/>
      <c r="G337" s="279">
        <v>224</v>
      </c>
      <c r="H337" s="275" t="s">
        <v>787</v>
      </c>
      <c r="I337" s="531" t="s">
        <v>788</v>
      </c>
      <c r="J337" s="276" t="s">
        <v>221</v>
      </c>
      <c r="K337" s="487">
        <v>9</v>
      </c>
      <c r="L337" s="659" t="s">
        <v>61</v>
      </c>
      <c r="M337" s="648">
        <v>0</v>
      </c>
      <c r="N337" s="648">
        <v>1</v>
      </c>
      <c r="O337" s="562">
        <v>1</v>
      </c>
      <c r="P337" s="648">
        <v>1</v>
      </c>
      <c r="Q337" s="281"/>
      <c r="R337" s="648">
        <v>1</v>
      </c>
      <c r="S337" s="648"/>
      <c r="T337" s="648">
        <v>1</v>
      </c>
      <c r="U337" s="659"/>
      <c r="V337" s="439">
        <f>AH337/$AH$335</f>
        <v>0.38461538461538464</v>
      </c>
      <c r="W337" s="280">
        <v>11</v>
      </c>
      <c r="X337" s="277" t="s">
        <v>232</v>
      </c>
      <c r="Y337" s="65"/>
      <c r="Z337" s="52">
        <v>20000000</v>
      </c>
      <c r="AA337" s="65"/>
      <c r="AB337" s="65"/>
      <c r="AC337" s="65"/>
      <c r="AD337" s="65"/>
      <c r="AE337" s="65"/>
      <c r="AF337" s="65"/>
      <c r="AG337" s="65"/>
      <c r="AH337" s="28">
        <f>+Y337+Z337+AA337+AB337+AC337+AD337+AE337+AF337+AG337</f>
        <v>20000000</v>
      </c>
      <c r="AI337" s="36"/>
      <c r="AJ337" s="61">
        <v>20600000</v>
      </c>
      <c r="AK337" s="36"/>
      <c r="AL337" s="36"/>
      <c r="AM337" s="36"/>
      <c r="AN337" s="36"/>
      <c r="AO337" s="36"/>
      <c r="AP337" s="36"/>
      <c r="AQ337" s="36"/>
      <c r="AR337" s="31">
        <f>AI337+AJ337+AK337+AL337+AM337+AN337+AO337+AP337+AQ337</f>
        <v>20600000</v>
      </c>
      <c r="AS337" s="61"/>
      <c r="AT337" s="61">
        <v>21218000</v>
      </c>
      <c r="AU337" s="61"/>
      <c r="AV337" s="61"/>
      <c r="AW337" s="61"/>
      <c r="AX337" s="61"/>
      <c r="AY337" s="61"/>
      <c r="AZ337" s="61"/>
      <c r="BA337" s="61"/>
      <c r="BB337" s="61"/>
      <c r="BC337" s="61"/>
      <c r="BD337" s="61"/>
      <c r="BE337" s="33">
        <f>AS337+AT337+AU337+AV337+AW337+AX337+AY337+BC337+BD337</f>
        <v>21218000</v>
      </c>
      <c r="BF337" s="51"/>
      <c r="BG337" s="36">
        <v>21850000</v>
      </c>
      <c r="BH337" s="36"/>
      <c r="BI337" s="36"/>
      <c r="BJ337" s="36"/>
      <c r="BK337" s="36"/>
      <c r="BL337" s="36"/>
      <c r="BM337" s="36"/>
      <c r="BN337" s="36"/>
      <c r="BO337" s="31">
        <f>BF337+BG337+BH337+BI337+BJ337+BK337+BL337+BM337+BN337</f>
        <v>21850000</v>
      </c>
      <c r="BP337" s="35">
        <f>AH337+AR337+BE337+BO337</f>
        <v>83668000</v>
      </c>
      <c r="BQ337" s="291"/>
    </row>
    <row r="338" spans="1:69" ht="50.25" customHeight="1" x14ac:dyDescent="0.2">
      <c r="A338" s="348"/>
      <c r="B338" s="409"/>
      <c r="C338" s="292"/>
      <c r="D338" s="298"/>
      <c r="E338" s="300"/>
      <c r="F338" s="300"/>
      <c r="G338" s="279">
        <v>225</v>
      </c>
      <c r="H338" s="275" t="s">
        <v>789</v>
      </c>
      <c r="I338" s="531" t="s">
        <v>790</v>
      </c>
      <c r="J338" s="276" t="s">
        <v>221</v>
      </c>
      <c r="K338" s="487">
        <v>9</v>
      </c>
      <c r="L338" s="659" t="s">
        <v>61</v>
      </c>
      <c r="M338" s="648">
        <v>0</v>
      </c>
      <c r="N338" s="648">
        <v>1</v>
      </c>
      <c r="O338" s="562">
        <v>1</v>
      </c>
      <c r="P338" s="648">
        <v>1</v>
      </c>
      <c r="Q338" s="281"/>
      <c r="R338" s="648">
        <v>1</v>
      </c>
      <c r="S338" s="648"/>
      <c r="T338" s="648">
        <v>1</v>
      </c>
      <c r="U338" s="659"/>
      <c r="V338" s="439">
        <f>AH338/$AH$335</f>
        <v>3.8461538461538464E-2</v>
      </c>
      <c r="W338" s="280">
        <v>11</v>
      </c>
      <c r="X338" s="277" t="s">
        <v>232</v>
      </c>
      <c r="Y338" s="65"/>
      <c r="Z338" s="52">
        <v>2000000</v>
      </c>
      <c r="AA338" s="65"/>
      <c r="AB338" s="65"/>
      <c r="AC338" s="65"/>
      <c r="AD338" s="65"/>
      <c r="AE338" s="65"/>
      <c r="AF338" s="65"/>
      <c r="AG338" s="65"/>
      <c r="AH338" s="28">
        <f>+Y338+Z338+AA338+AB338+AC338+AD338+AE338+AF338+AG338</f>
        <v>2000000</v>
      </c>
      <c r="AI338" s="36"/>
      <c r="AJ338" s="61">
        <v>2060000</v>
      </c>
      <c r="AK338" s="36"/>
      <c r="AL338" s="36"/>
      <c r="AM338" s="36"/>
      <c r="AN338" s="36"/>
      <c r="AO338" s="36"/>
      <c r="AP338" s="36"/>
      <c r="AQ338" s="36"/>
      <c r="AR338" s="31">
        <f>AI338+AJ338+AK338+AL338+AM338+AN338+AO338+AP338+AQ338</f>
        <v>2060000</v>
      </c>
      <c r="AS338" s="61"/>
      <c r="AT338" s="61">
        <v>2121800</v>
      </c>
      <c r="AU338" s="61"/>
      <c r="AV338" s="61"/>
      <c r="AW338" s="61"/>
      <c r="AX338" s="61"/>
      <c r="AY338" s="61"/>
      <c r="AZ338" s="61"/>
      <c r="BA338" s="61"/>
      <c r="BB338" s="61"/>
      <c r="BC338" s="61"/>
      <c r="BD338" s="61"/>
      <c r="BE338" s="33">
        <f>AS338+AT338+AU338+AV338+AW338+AX338+AY338+BC338+BD338</f>
        <v>2121800</v>
      </c>
      <c r="BF338" s="51"/>
      <c r="BG338" s="36">
        <v>2271804</v>
      </c>
      <c r="BH338" s="36"/>
      <c r="BI338" s="36"/>
      <c r="BJ338" s="36"/>
      <c r="BK338" s="36"/>
      <c r="BL338" s="36"/>
      <c r="BM338" s="36"/>
      <c r="BN338" s="36"/>
      <c r="BO338" s="31">
        <f>BF338+BG338+BH338+BI338+BJ338+BK338+BL338+BM338+BN338</f>
        <v>2271804</v>
      </c>
      <c r="BP338" s="35">
        <f>AH338+AR338+BE338+BO338</f>
        <v>8453604</v>
      </c>
      <c r="BQ338" s="291"/>
    </row>
    <row r="339" spans="1:69" ht="24.75" customHeight="1" x14ac:dyDescent="0.2">
      <c r="A339" s="348"/>
      <c r="B339" s="248">
        <v>24</v>
      </c>
      <c r="C339" s="346" t="s">
        <v>791</v>
      </c>
      <c r="D339" s="253"/>
      <c r="E339" s="250"/>
      <c r="F339" s="251"/>
      <c r="G339" s="252"/>
      <c r="H339" s="253"/>
      <c r="I339" s="253"/>
      <c r="J339" s="254"/>
      <c r="K339" s="252"/>
      <c r="L339" s="255"/>
      <c r="M339" s="253"/>
      <c r="N339" s="253"/>
      <c r="O339" s="118"/>
      <c r="P339" s="253"/>
      <c r="Q339" s="256"/>
      <c r="R339" s="118"/>
      <c r="S339" s="118"/>
      <c r="T339" s="118"/>
      <c r="U339" s="118"/>
      <c r="V339" s="118"/>
      <c r="W339" s="118"/>
      <c r="X339" s="118"/>
      <c r="Y339" s="110">
        <f>Y340+Y346+Y350</f>
        <v>0</v>
      </c>
      <c r="Z339" s="110">
        <f t="shared" ref="Z339:AN339" si="332">Z340+Z346+Z350</f>
        <v>0</v>
      </c>
      <c r="AA339" s="110">
        <f t="shared" si="332"/>
        <v>537000000</v>
      </c>
      <c r="AB339" s="110">
        <f t="shared" si="332"/>
        <v>0</v>
      </c>
      <c r="AC339" s="110">
        <f t="shared" si="332"/>
        <v>0</v>
      </c>
      <c r="AD339" s="110">
        <f t="shared" si="332"/>
        <v>0</v>
      </c>
      <c r="AE339" s="110">
        <f t="shared" si="332"/>
        <v>0</v>
      </c>
      <c r="AF339" s="110">
        <f t="shared" si="332"/>
        <v>0</v>
      </c>
      <c r="AG339" s="110">
        <f t="shared" si="332"/>
        <v>0</v>
      </c>
      <c r="AH339" s="110">
        <f t="shared" si="332"/>
        <v>537000000</v>
      </c>
      <c r="AI339" s="110">
        <f t="shared" si="332"/>
        <v>0</v>
      </c>
      <c r="AJ339" s="110">
        <f t="shared" si="332"/>
        <v>0</v>
      </c>
      <c r="AK339" s="110">
        <f t="shared" si="332"/>
        <v>464349775.75</v>
      </c>
      <c r="AL339" s="110">
        <f t="shared" si="332"/>
        <v>0</v>
      </c>
      <c r="AM339" s="110">
        <f t="shared" si="332"/>
        <v>0</v>
      </c>
      <c r="AN339" s="110">
        <f t="shared" si="332"/>
        <v>0</v>
      </c>
      <c r="AO339" s="110">
        <f t="shared" ref="AO339:BE339" si="333">AO340+AO346+AO350</f>
        <v>0</v>
      </c>
      <c r="AP339" s="110">
        <f t="shared" si="333"/>
        <v>0</v>
      </c>
      <c r="AQ339" s="110">
        <f t="shared" si="333"/>
        <v>0</v>
      </c>
      <c r="AR339" s="110">
        <f t="shared" si="333"/>
        <v>464349775.75</v>
      </c>
      <c r="AS339" s="112">
        <f t="shared" si="333"/>
        <v>0</v>
      </c>
      <c r="AT339" s="112">
        <f t="shared" si="333"/>
        <v>0</v>
      </c>
      <c r="AU339" s="112">
        <f t="shared" si="333"/>
        <v>478280269.023</v>
      </c>
      <c r="AV339" s="112">
        <f t="shared" si="333"/>
        <v>0</v>
      </c>
      <c r="AW339" s="112">
        <f t="shared" si="333"/>
        <v>0</v>
      </c>
      <c r="AX339" s="112">
        <f t="shared" si="333"/>
        <v>0</v>
      </c>
      <c r="AY339" s="112">
        <f t="shared" si="333"/>
        <v>0</v>
      </c>
      <c r="AZ339" s="112">
        <f t="shared" si="333"/>
        <v>0</v>
      </c>
      <c r="BA339" s="112">
        <f t="shared" si="333"/>
        <v>0</v>
      </c>
      <c r="BB339" s="112">
        <f t="shared" si="333"/>
        <v>0</v>
      </c>
      <c r="BC339" s="112">
        <f t="shared" si="333"/>
        <v>0</v>
      </c>
      <c r="BD339" s="112">
        <f t="shared" si="333"/>
        <v>0</v>
      </c>
      <c r="BE339" s="112">
        <f t="shared" si="333"/>
        <v>478280269.023</v>
      </c>
      <c r="BF339" s="118"/>
      <c r="BG339" s="118"/>
      <c r="BH339" s="118"/>
      <c r="BI339" s="118"/>
      <c r="BJ339" s="118"/>
      <c r="BK339" s="118"/>
      <c r="BL339" s="118"/>
      <c r="BM339" s="118"/>
      <c r="BN339" s="118"/>
      <c r="BO339" s="110">
        <f>BO340+BO346+BO350</f>
        <v>492628677.08999997</v>
      </c>
      <c r="BP339" s="111">
        <f>BP340+BP346+BP350</f>
        <v>1972258721.8629999</v>
      </c>
      <c r="BQ339" s="291"/>
    </row>
    <row r="340" spans="1:69" ht="24.75" customHeight="1" x14ac:dyDescent="0.2">
      <c r="A340" s="348"/>
      <c r="B340" s="345"/>
      <c r="C340" s="260">
        <v>78</v>
      </c>
      <c r="D340" s="261" t="s">
        <v>792</v>
      </c>
      <c r="E340" s="264"/>
      <c r="F340" s="264"/>
      <c r="G340" s="263"/>
      <c r="H340" s="264"/>
      <c r="I340" s="264"/>
      <c r="J340" s="514"/>
      <c r="K340" s="515"/>
      <c r="L340" s="516"/>
      <c r="M340" s="264"/>
      <c r="N340" s="264"/>
      <c r="O340" s="141"/>
      <c r="P340" s="379"/>
      <c r="Q340" s="517"/>
      <c r="R340" s="264"/>
      <c r="S340" s="264"/>
      <c r="T340" s="265"/>
      <c r="U340" s="265"/>
      <c r="V340" s="349"/>
      <c r="W340" s="265"/>
      <c r="X340" s="265"/>
      <c r="Y340" s="24">
        <f t="shared" ref="Y340:AG340" si="334">SUM(Y341:Y345)</f>
        <v>0</v>
      </c>
      <c r="Z340" s="24">
        <f t="shared" si="334"/>
        <v>0</v>
      </c>
      <c r="AA340" s="24">
        <f t="shared" si="334"/>
        <v>465000000</v>
      </c>
      <c r="AB340" s="24">
        <f t="shared" si="334"/>
        <v>0</v>
      </c>
      <c r="AC340" s="24">
        <f t="shared" si="334"/>
        <v>0</v>
      </c>
      <c r="AD340" s="24">
        <f t="shared" si="334"/>
        <v>0</v>
      </c>
      <c r="AE340" s="24">
        <f t="shared" si="334"/>
        <v>0</v>
      </c>
      <c r="AF340" s="24">
        <f t="shared" si="334"/>
        <v>0</v>
      </c>
      <c r="AG340" s="24">
        <f t="shared" si="334"/>
        <v>0</v>
      </c>
      <c r="AH340" s="25">
        <f>SUM(AH341:AH345)</f>
        <v>465000000</v>
      </c>
      <c r="AI340" s="24">
        <f t="shared" ref="AI340:AX340" si="335">SUM(AI341:AI345)</f>
        <v>0</v>
      </c>
      <c r="AJ340" s="24">
        <f t="shared" si="335"/>
        <v>0</v>
      </c>
      <c r="AK340" s="24">
        <f t="shared" si="335"/>
        <v>390189775.75</v>
      </c>
      <c r="AL340" s="24">
        <f t="shared" si="335"/>
        <v>0</v>
      </c>
      <c r="AM340" s="24">
        <f t="shared" si="335"/>
        <v>0</v>
      </c>
      <c r="AN340" s="24">
        <f t="shared" si="335"/>
        <v>0</v>
      </c>
      <c r="AO340" s="24">
        <f t="shared" si="335"/>
        <v>0</v>
      </c>
      <c r="AP340" s="24">
        <f t="shared" si="335"/>
        <v>0</v>
      </c>
      <c r="AQ340" s="24">
        <f t="shared" si="335"/>
        <v>0</v>
      </c>
      <c r="AR340" s="24">
        <f t="shared" si="335"/>
        <v>390189775.75</v>
      </c>
      <c r="AS340" s="69">
        <f t="shared" si="335"/>
        <v>0</v>
      </c>
      <c r="AT340" s="69">
        <f t="shared" si="335"/>
        <v>0</v>
      </c>
      <c r="AU340" s="69">
        <f t="shared" si="335"/>
        <v>401895469.023</v>
      </c>
      <c r="AV340" s="69">
        <f t="shared" si="335"/>
        <v>0</v>
      </c>
      <c r="AW340" s="69">
        <f t="shared" si="335"/>
        <v>0</v>
      </c>
      <c r="AX340" s="69">
        <f t="shared" si="335"/>
        <v>0</v>
      </c>
      <c r="AY340" s="69">
        <f t="shared" ref="AY340:BE340" si="336">SUM(AY341:AY345)</f>
        <v>0</v>
      </c>
      <c r="AZ340" s="69">
        <f t="shared" si="336"/>
        <v>0</v>
      </c>
      <c r="BA340" s="69">
        <f t="shared" si="336"/>
        <v>0</v>
      </c>
      <c r="BB340" s="69">
        <f t="shared" si="336"/>
        <v>0</v>
      </c>
      <c r="BC340" s="69">
        <f t="shared" si="336"/>
        <v>0</v>
      </c>
      <c r="BD340" s="69">
        <f t="shared" si="336"/>
        <v>0</v>
      </c>
      <c r="BE340" s="69">
        <f t="shared" si="336"/>
        <v>401895469.023</v>
      </c>
      <c r="BF340" s="26"/>
      <c r="BG340" s="26"/>
      <c r="BH340" s="26"/>
      <c r="BI340" s="26"/>
      <c r="BJ340" s="26"/>
      <c r="BK340" s="26"/>
      <c r="BL340" s="26"/>
      <c r="BM340" s="26"/>
      <c r="BN340" s="26"/>
      <c r="BO340" s="27">
        <f>SUM(BO341:BO345)</f>
        <v>413952333.08999997</v>
      </c>
      <c r="BP340" s="24">
        <f>SUM(BP341:BP345)</f>
        <v>1671037577.8629999</v>
      </c>
      <c r="BQ340" s="291"/>
    </row>
    <row r="341" spans="1:69" ht="158.25" customHeight="1" x14ac:dyDescent="0.2">
      <c r="A341" s="348"/>
      <c r="B341" s="348"/>
      <c r="C341" s="270">
        <v>13</v>
      </c>
      <c r="D341" s="660" t="s">
        <v>550</v>
      </c>
      <c r="E341" s="643">
        <v>0.71040000000000003</v>
      </c>
      <c r="F341" s="643">
        <v>0.88170000000000004</v>
      </c>
      <c r="G341" s="279">
        <v>226</v>
      </c>
      <c r="H341" s="633" t="s">
        <v>793</v>
      </c>
      <c r="I341" s="531" t="s">
        <v>794</v>
      </c>
      <c r="J341" s="276" t="s">
        <v>647</v>
      </c>
      <c r="K341" s="415">
        <v>14</v>
      </c>
      <c r="L341" s="302" t="s">
        <v>61</v>
      </c>
      <c r="M341" s="648">
        <v>12</v>
      </c>
      <c r="N341" s="648">
        <v>12</v>
      </c>
      <c r="O341" s="415">
        <v>12</v>
      </c>
      <c r="P341" s="302">
        <v>12</v>
      </c>
      <c r="Q341" s="281"/>
      <c r="R341" s="302">
        <v>12</v>
      </c>
      <c r="S341" s="302"/>
      <c r="T341" s="302">
        <v>12</v>
      </c>
      <c r="U341" s="646"/>
      <c r="V341" s="602">
        <f>AH341/$AH$340</f>
        <v>0.36256344086021508</v>
      </c>
      <c r="W341" s="280">
        <v>16</v>
      </c>
      <c r="X341" s="380" t="s">
        <v>386</v>
      </c>
      <c r="Y341" s="64"/>
      <c r="Z341" s="64"/>
      <c r="AA341" s="29">
        <v>168592000</v>
      </c>
      <c r="AB341" s="63"/>
      <c r="AC341" s="64"/>
      <c r="AD341" s="64"/>
      <c r="AE341" s="64"/>
      <c r="AF341" s="64"/>
      <c r="AG341" s="64"/>
      <c r="AH341" s="28">
        <f>+Y341+Z341+AA341+AB341+AC341+AD341+AE341+AF341+AG341</f>
        <v>168592000</v>
      </c>
      <c r="AI341" s="76"/>
      <c r="AJ341" s="76"/>
      <c r="AK341" s="61">
        <v>140400000</v>
      </c>
      <c r="AL341" s="61"/>
      <c r="AM341" s="76"/>
      <c r="AN341" s="76"/>
      <c r="AO341" s="76"/>
      <c r="AP341" s="76"/>
      <c r="AQ341" s="76"/>
      <c r="AR341" s="31">
        <f>AI341+AJ341+AK341+AL341+AM341+AN341+AO341+AP341+AQ341</f>
        <v>140400000</v>
      </c>
      <c r="AS341" s="61"/>
      <c r="AT341" s="61"/>
      <c r="AU341" s="61">
        <v>145700000</v>
      </c>
      <c r="AV341" s="61"/>
      <c r="AW341" s="61"/>
      <c r="AX341" s="61"/>
      <c r="AY341" s="61"/>
      <c r="AZ341" s="61"/>
      <c r="BA341" s="61"/>
      <c r="BB341" s="61"/>
      <c r="BC341" s="61"/>
      <c r="BD341" s="61"/>
      <c r="BE341" s="33">
        <f>AS341+AT341+AU341+AV341+AW341+AX341+AY341+BC341+BD341</f>
        <v>145700000</v>
      </c>
      <c r="BF341" s="51"/>
      <c r="BG341" s="36"/>
      <c r="BH341" s="36">
        <v>150083000</v>
      </c>
      <c r="BI341" s="36"/>
      <c r="BJ341" s="36"/>
      <c r="BK341" s="36"/>
      <c r="BL341" s="36"/>
      <c r="BM341" s="36"/>
      <c r="BN341" s="36"/>
      <c r="BO341" s="31">
        <f>BF341+BG341+BH341+BI341+BJ341+BK341+BL341+BM341+BN341</f>
        <v>150083000</v>
      </c>
      <c r="BP341" s="35">
        <f>AH341+AR341+BE341+BO341</f>
        <v>604775000</v>
      </c>
      <c r="BQ341" s="291"/>
    </row>
    <row r="342" spans="1:69" ht="158.25" customHeight="1" x14ac:dyDescent="0.2">
      <c r="A342" s="661">
        <v>50</v>
      </c>
      <c r="B342" s="348"/>
      <c r="C342" s="294"/>
      <c r="D342" s="662"/>
      <c r="E342" s="663"/>
      <c r="F342" s="663"/>
      <c r="G342" s="279">
        <v>227</v>
      </c>
      <c r="H342" s="633" t="s">
        <v>795</v>
      </c>
      <c r="I342" s="531" t="s">
        <v>796</v>
      </c>
      <c r="J342" s="276" t="s">
        <v>647</v>
      </c>
      <c r="K342" s="415">
        <v>14</v>
      </c>
      <c r="L342" s="646" t="s">
        <v>61</v>
      </c>
      <c r="M342" s="648">
        <v>12</v>
      </c>
      <c r="N342" s="648">
        <v>12</v>
      </c>
      <c r="O342" s="415">
        <v>12</v>
      </c>
      <c r="P342" s="302">
        <v>12</v>
      </c>
      <c r="Q342" s="281"/>
      <c r="R342" s="302">
        <v>12</v>
      </c>
      <c r="S342" s="302"/>
      <c r="T342" s="302">
        <v>12</v>
      </c>
      <c r="U342" s="646"/>
      <c r="V342" s="602">
        <f>AH342/$AH$340</f>
        <v>0.40056344086021506</v>
      </c>
      <c r="W342" s="280">
        <v>16</v>
      </c>
      <c r="X342" s="380" t="s">
        <v>386</v>
      </c>
      <c r="Y342" s="64"/>
      <c r="Z342" s="64"/>
      <c r="AA342" s="29">
        <v>186262000</v>
      </c>
      <c r="AB342" s="63"/>
      <c r="AC342" s="64"/>
      <c r="AD342" s="64"/>
      <c r="AE342" s="64"/>
      <c r="AF342" s="64"/>
      <c r="AG342" s="64"/>
      <c r="AH342" s="28">
        <f>+Y342+Z342+AA342+AB342+AC342+AD342+AE342+AF342+AG342</f>
        <v>186262000</v>
      </c>
      <c r="AI342" s="76"/>
      <c r="AJ342" s="76"/>
      <c r="AK342" s="61">
        <v>154300000</v>
      </c>
      <c r="AL342" s="61"/>
      <c r="AM342" s="76"/>
      <c r="AN342" s="76"/>
      <c r="AO342" s="76"/>
      <c r="AP342" s="76"/>
      <c r="AQ342" s="76"/>
      <c r="AR342" s="31">
        <f>AI342+AJ342+AK342+AL342+AM342+AN342+AO342+AP342+AQ342</f>
        <v>154300000</v>
      </c>
      <c r="AS342" s="61"/>
      <c r="AT342" s="61"/>
      <c r="AU342" s="61">
        <v>160950000</v>
      </c>
      <c r="AV342" s="61"/>
      <c r="AW342" s="61"/>
      <c r="AX342" s="61"/>
      <c r="AY342" s="61"/>
      <c r="AZ342" s="61"/>
      <c r="BA342" s="61"/>
      <c r="BB342" s="61"/>
      <c r="BC342" s="61"/>
      <c r="BD342" s="61"/>
      <c r="BE342" s="33">
        <f>AS342+AT342+AU342+AV342+AW342+AX342+AY342+BC342+BD342</f>
        <v>160950000</v>
      </c>
      <c r="BF342" s="51"/>
      <c r="BG342" s="36"/>
      <c r="BH342" s="36">
        <v>165814000</v>
      </c>
      <c r="BI342" s="36"/>
      <c r="BJ342" s="36"/>
      <c r="BK342" s="36"/>
      <c r="BL342" s="36"/>
      <c r="BM342" s="36"/>
      <c r="BN342" s="36"/>
      <c r="BO342" s="31">
        <f>BF342+BG342+BH342+BI342+BJ342+BK342+BL342+BM342+BN342</f>
        <v>165814000</v>
      </c>
      <c r="BP342" s="35">
        <f>AH342+AR342+BE342+BO342</f>
        <v>667326000</v>
      </c>
      <c r="BQ342" s="291"/>
    </row>
    <row r="343" spans="1:69" ht="158.25" customHeight="1" x14ac:dyDescent="0.2">
      <c r="A343" s="348"/>
      <c r="B343" s="348"/>
      <c r="C343" s="294"/>
      <c r="D343" s="662"/>
      <c r="E343" s="663"/>
      <c r="F343" s="663"/>
      <c r="G343" s="279">
        <v>228</v>
      </c>
      <c r="H343" s="633" t="s">
        <v>797</v>
      </c>
      <c r="I343" s="531" t="s">
        <v>798</v>
      </c>
      <c r="J343" s="276" t="s">
        <v>647</v>
      </c>
      <c r="K343" s="415">
        <v>14</v>
      </c>
      <c r="L343" s="646" t="s">
        <v>61</v>
      </c>
      <c r="M343" s="648">
        <v>2</v>
      </c>
      <c r="N343" s="648">
        <v>2</v>
      </c>
      <c r="O343" s="415">
        <v>2</v>
      </c>
      <c r="P343" s="302">
        <v>2</v>
      </c>
      <c r="Q343" s="281"/>
      <c r="R343" s="302">
        <v>2</v>
      </c>
      <c r="S343" s="302"/>
      <c r="T343" s="302">
        <v>2</v>
      </c>
      <c r="U343" s="646"/>
      <c r="V343" s="602">
        <f>AH343/$AH$340</f>
        <v>6.4399999999999999E-2</v>
      </c>
      <c r="W343" s="280">
        <v>16</v>
      </c>
      <c r="X343" s="380" t="s">
        <v>386</v>
      </c>
      <c r="Y343" s="64"/>
      <c r="Z343" s="64"/>
      <c r="AA343" s="29">
        <v>29946000</v>
      </c>
      <c r="AB343" s="63"/>
      <c r="AC343" s="64"/>
      <c r="AD343" s="64"/>
      <c r="AE343" s="64"/>
      <c r="AF343" s="64"/>
      <c r="AG343" s="64"/>
      <c r="AH343" s="28">
        <f>+Y343+Z343+AA343+AB343+AC343+AD343+AE343+AF343+AG343</f>
        <v>29946000</v>
      </c>
      <c r="AI343" s="76"/>
      <c r="AJ343" s="76"/>
      <c r="AK343" s="61">
        <v>25100000</v>
      </c>
      <c r="AL343" s="61"/>
      <c r="AM343" s="76"/>
      <c r="AN343" s="76"/>
      <c r="AO343" s="76"/>
      <c r="AP343" s="76"/>
      <c r="AQ343" s="76"/>
      <c r="AR343" s="31">
        <f>AI343+AJ343+AK343+AL343+AM343+AN343+AO343+AP343+AQ343</f>
        <v>25100000</v>
      </c>
      <c r="AS343" s="61"/>
      <c r="AT343" s="61"/>
      <c r="AU343" s="61">
        <v>25800000</v>
      </c>
      <c r="AV343" s="61"/>
      <c r="AW343" s="61"/>
      <c r="AX343" s="61"/>
      <c r="AY343" s="61"/>
      <c r="AZ343" s="61"/>
      <c r="BA343" s="61"/>
      <c r="BB343" s="61"/>
      <c r="BC343" s="61"/>
      <c r="BD343" s="61"/>
      <c r="BE343" s="33">
        <f>AS343+AT343+AU343+AV343+AW343+AX343+AY343+BC343+BD343</f>
        <v>25800000</v>
      </c>
      <c r="BF343" s="51"/>
      <c r="BG343" s="36"/>
      <c r="BH343" s="36">
        <v>26650000</v>
      </c>
      <c r="BI343" s="36"/>
      <c r="BJ343" s="36"/>
      <c r="BK343" s="36"/>
      <c r="BL343" s="36"/>
      <c r="BM343" s="36"/>
      <c r="BN343" s="36"/>
      <c r="BO343" s="31">
        <f>BF343+BG343+BH343+BI343+BJ343+BK343+BL343+BM343+BN343</f>
        <v>26650000</v>
      </c>
      <c r="BP343" s="35">
        <f>AH343+AR343+BE343+BO343</f>
        <v>107496000</v>
      </c>
      <c r="BQ343" s="291"/>
    </row>
    <row r="344" spans="1:69" ht="158.25" customHeight="1" x14ac:dyDescent="0.2">
      <c r="A344" s="348"/>
      <c r="B344" s="348"/>
      <c r="C344" s="294"/>
      <c r="D344" s="662"/>
      <c r="E344" s="663"/>
      <c r="F344" s="663"/>
      <c r="G344" s="279">
        <v>229</v>
      </c>
      <c r="H344" s="633" t="s">
        <v>799</v>
      </c>
      <c r="I344" s="531" t="s">
        <v>800</v>
      </c>
      <c r="J344" s="276" t="s">
        <v>647</v>
      </c>
      <c r="K344" s="415">
        <v>14</v>
      </c>
      <c r="L344" s="646" t="s">
        <v>61</v>
      </c>
      <c r="M344" s="664">
        <v>13</v>
      </c>
      <c r="N344" s="664">
        <v>13</v>
      </c>
      <c r="O344" s="415">
        <v>13</v>
      </c>
      <c r="P344" s="302">
        <v>13</v>
      </c>
      <c r="Q344" s="281"/>
      <c r="R344" s="302">
        <v>13</v>
      </c>
      <c r="S344" s="302"/>
      <c r="T344" s="302">
        <v>13</v>
      </c>
      <c r="U344" s="646"/>
      <c r="V344" s="602">
        <f>AH344/$AH$340</f>
        <v>0.11118279569892472</v>
      </c>
      <c r="W344" s="280">
        <v>16</v>
      </c>
      <c r="X344" s="380" t="s">
        <v>386</v>
      </c>
      <c r="Y344" s="64"/>
      <c r="Z344" s="64"/>
      <c r="AA344" s="29">
        <v>51700000</v>
      </c>
      <c r="AB344" s="63"/>
      <c r="AC344" s="64"/>
      <c r="AD344" s="64"/>
      <c r="AE344" s="64"/>
      <c r="AF344" s="64"/>
      <c r="AG344" s="64"/>
      <c r="AH344" s="28">
        <f>+Y344+Z344+AA344+AB344+AC344+AD344+AE344+AF344+AG344</f>
        <v>51700000</v>
      </c>
      <c r="AI344" s="76"/>
      <c r="AJ344" s="76"/>
      <c r="AK344" s="61">
        <v>47350000</v>
      </c>
      <c r="AL344" s="61"/>
      <c r="AM344" s="76"/>
      <c r="AN344" s="76"/>
      <c r="AO344" s="76"/>
      <c r="AP344" s="76"/>
      <c r="AQ344" s="76"/>
      <c r="AR344" s="31">
        <f>AI344+AJ344+AK344+AL344+AM344+AN344+AO344+AP344+AQ344</f>
        <v>47350000</v>
      </c>
      <c r="AS344" s="61"/>
      <c r="AT344" s="61"/>
      <c r="AU344" s="61">
        <v>44600000</v>
      </c>
      <c r="AV344" s="61"/>
      <c r="AW344" s="61"/>
      <c r="AX344" s="61"/>
      <c r="AY344" s="61"/>
      <c r="AZ344" s="61"/>
      <c r="BA344" s="61"/>
      <c r="BB344" s="61"/>
      <c r="BC344" s="61"/>
      <c r="BD344" s="61"/>
      <c r="BE344" s="33">
        <f>AS344+AT344+AU344+AV344+AW344+AX344+AY344+BC344+BD344</f>
        <v>44600000</v>
      </c>
      <c r="BF344" s="51"/>
      <c r="BG344" s="36"/>
      <c r="BH344" s="36">
        <v>46024000</v>
      </c>
      <c r="BI344" s="36"/>
      <c r="BJ344" s="36"/>
      <c r="BK344" s="36"/>
      <c r="BL344" s="36"/>
      <c r="BM344" s="36"/>
      <c r="BN344" s="36"/>
      <c r="BO344" s="31">
        <f>BF344+BG344+BH344+BI344+BJ344+BK344+BL344+BM344+BN344</f>
        <v>46024000</v>
      </c>
      <c r="BP344" s="35">
        <f>AH344+AR344+BE344+BO344</f>
        <v>189674000</v>
      </c>
      <c r="BQ344" s="291"/>
    </row>
    <row r="345" spans="1:69" ht="158.25" customHeight="1" x14ac:dyDescent="0.2">
      <c r="A345" s="348"/>
      <c r="B345" s="348"/>
      <c r="C345" s="292"/>
      <c r="D345" s="608"/>
      <c r="E345" s="665"/>
      <c r="F345" s="665"/>
      <c r="G345" s="279">
        <v>230</v>
      </c>
      <c r="H345" s="633" t="s">
        <v>801</v>
      </c>
      <c r="I345" s="531" t="s">
        <v>802</v>
      </c>
      <c r="J345" s="276" t="s">
        <v>647</v>
      </c>
      <c r="K345" s="415">
        <v>14</v>
      </c>
      <c r="L345" s="646" t="s">
        <v>61</v>
      </c>
      <c r="M345" s="648">
        <v>0</v>
      </c>
      <c r="N345" s="664">
        <v>1</v>
      </c>
      <c r="O345" s="545">
        <v>1</v>
      </c>
      <c r="P345" s="546">
        <v>1</v>
      </c>
      <c r="Q345" s="281"/>
      <c r="R345" s="546">
        <v>1</v>
      </c>
      <c r="S345" s="546"/>
      <c r="T345" s="546">
        <v>1</v>
      </c>
      <c r="U345" s="666"/>
      <c r="V345" s="602">
        <f>AH345/$AH$340</f>
        <v>6.1290322580645158E-2</v>
      </c>
      <c r="W345" s="280">
        <v>16</v>
      </c>
      <c r="X345" s="380" t="s">
        <v>386</v>
      </c>
      <c r="Y345" s="64"/>
      <c r="Z345" s="64"/>
      <c r="AA345" s="29">
        <v>28500000</v>
      </c>
      <c r="AB345" s="63"/>
      <c r="AC345" s="64"/>
      <c r="AD345" s="64"/>
      <c r="AE345" s="64"/>
      <c r="AF345" s="64"/>
      <c r="AG345" s="64"/>
      <c r="AH345" s="28">
        <f>+Y345+Z345+AA345+AB345+AC345+AD345+AE345+AF345+AG345</f>
        <v>28500000</v>
      </c>
      <c r="AI345" s="76"/>
      <c r="AJ345" s="76"/>
      <c r="AK345" s="61">
        <v>23039775.75</v>
      </c>
      <c r="AL345" s="61"/>
      <c r="AM345" s="76"/>
      <c r="AN345" s="76"/>
      <c r="AO345" s="76"/>
      <c r="AP345" s="76"/>
      <c r="AQ345" s="76"/>
      <c r="AR345" s="31">
        <f>AI345+AJ345+AK345+AL345+AM345+AN345+AO345+AP345+AQ345</f>
        <v>23039775.75</v>
      </c>
      <c r="AS345" s="61"/>
      <c r="AT345" s="61"/>
      <c r="AU345" s="61">
        <v>24845469.022999998</v>
      </c>
      <c r="AV345" s="61"/>
      <c r="AW345" s="61"/>
      <c r="AX345" s="61"/>
      <c r="AY345" s="61"/>
      <c r="AZ345" s="61"/>
      <c r="BA345" s="61"/>
      <c r="BB345" s="61"/>
      <c r="BC345" s="61"/>
      <c r="BD345" s="61"/>
      <c r="BE345" s="33">
        <f>AS345+AT345+AU345+AV345+AW345+AX345+AY345+BC345+BD345</f>
        <v>24845469.022999998</v>
      </c>
      <c r="BF345" s="51"/>
      <c r="BG345" s="36"/>
      <c r="BH345" s="36">
        <v>25381333.09</v>
      </c>
      <c r="BI345" s="36"/>
      <c r="BJ345" s="36"/>
      <c r="BK345" s="36"/>
      <c r="BL345" s="36"/>
      <c r="BM345" s="36"/>
      <c r="BN345" s="36"/>
      <c r="BO345" s="31">
        <f>BF345+BG345+BH345+BI345+BJ345+BK345+BL345+BM345+BN345</f>
        <v>25381333.09</v>
      </c>
      <c r="BP345" s="35">
        <f>AH345+AR345+BE345+BO345</f>
        <v>101766577.86300001</v>
      </c>
      <c r="BQ345" s="291"/>
    </row>
    <row r="346" spans="1:69" ht="24.75" customHeight="1" x14ac:dyDescent="0.2">
      <c r="A346" s="348"/>
      <c r="B346" s="348"/>
      <c r="C346" s="260">
        <v>79</v>
      </c>
      <c r="D346" s="261" t="s">
        <v>803</v>
      </c>
      <c r="E346" s="264"/>
      <c r="F346" s="264"/>
      <c r="G346" s="265"/>
      <c r="H346" s="264"/>
      <c r="I346" s="264"/>
      <c r="J346" s="263"/>
      <c r="K346" s="265"/>
      <c r="L346" s="266"/>
      <c r="M346" s="264"/>
      <c r="N346" s="264"/>
      <c r="O346" s="667"/>
      <c r="P346" s="499"/>
      <c r="Q346" s="668"/>
      <c r="R346" s="360"/>
      <c r="S346" s="360"/>
      <c r="T346" s="669"/>
      <c r="U346" s="265"/>
      <c r="V346" s="349"/>
      <c r="W346" s="265"/>
      <c r="X346" s="265"/>
      <c r="Y346" s="24">
        <f t="shared" ref="Y346:AG346" si="337">SUM(Y347:Y349)</f>
        <v>0</v>
      </c>
      <c r="Z346" s="24">
        <f t="shared" si="337"/>
        <v>0</v>
      </c>
      <c r="AA346" s="24">
        <f t="shared" si="337"/>
        <v>36000000</v>
      </c>
      <c r="AB346" s="24">
        <f t="shared" si="337"/>
        <v>0</v>
      </c>
      <c r="AC346" s="24">
        <f t="shared" si="337"/>
        <v>0</v>
      </c>
      <c r="AD346" s="24">
        <f t="shared" si="337"/>
        <v>0</v>
      </c>
      <c r="AE346" s="24">
        <f t="shared" si="337"/>
        <v>0</v>
      </c>
      <c r="AF346" s="24">
        <f t="shared" si="337"/>
        <v>0</v>
      </c>
      <c r="AG346" s="24">
        <f t="shared" si="337"/>
        <v>0</v>
      </c>
      <c r="AH346" s="25">
        <f>SUM(AH347:AH349)</f>
        <v>36000000</v>
      </c>
      <c r="AI346" s="24">
        <f t="shared" ref="AI346:AX346" si="338">SUM(AI347:AI349)</f>
        <v>0</v>
      </c>
      <c r="AJ346" s="24">
        <f t="shared" si="338"/>
        <v>0</v>
      </c>
      <c r="AK346" s="24">
        <f t="shared" si="338"/>
        <v>37080000</v>
      </c>
      <c r="AL346" s="24">
        <f t="shared" si="338"/>
        <v>0</v>
      </c>
      <c r="AM346" s="24">
        <f t="shared" si="338"/>
        <v>0</v>
      </c>
      <c r="AN346" s="24">
        <f t="shared" si="338"/>
        <v>0</v>
      </c>
      <c r="AO346" s="24">
        <f t="shared" si="338"/>
        <v>0</v>
      </c>
      <c r="AP346" s="24">
        <f t="shared" si="338"/>
        <v>0</v>
      </c>
      <c r="AQ346" s="24">
        <f t="shared" si="338"/>
        <v>0</v>
      </c>
      <c r="AR346" s="24">
        <f t="shared" si="338"/>
        <v>37080000</v>
      </c>
      <c r="AS346" s="24">
        <f t="shared" si="338"/>
        <v>0</v>
      </c>
      <c r="AT346" s="24">
        <f t="shared" si="338"/>
        <v>0</v>
      </c>
      <c r="AU346" s="24">
        <f t="shared" si="338"/>
        <v>38192400</v>
      </c>
      <c r="AV346" s="24">
        <f t="shared" si="338"/>
        <v>0</v>
      </c>
      <c r="AW346" s="24">
        <f t="shared" si="338"/>
        <v>0</v>
      </c>
      <c r="AX346" s="24">
        <f t="shared" si="338"/>
        <v>0</v>
      </c>
      <c r="AY346" s="24">
        <f t="shared" ref="AY346:BD346" si="339">SUM(AY347:AY349)</f>
        <v>0</v>
      </c>
      <c r="AZ346" s="24">
        <f t="shared" si="339"/>
        <v>0</v>
      </c>
      <c r="BA346" s="24">
        <f t="shared" si="339"/>
        <v>0</v>
      </c>
      <c r="BB346" s="24">
        <f t="shared" si="339"/>
        <v>0</v>
      </c>
      <c r="BC346" s="24">
        <f t="shared" si="339"/>
        <v>0</v>
      </c>
      <c r="BD346" s="24">
        <f t="shared" si="339"/>
        <v>0</v>
      </c>
      <c r="BE346" s="24">
        <f>SUM(BE347:BE349)</f>
        <v>38192400</v>
      </c>
      <c r="BF346" s="26"/>
      <c r="BG346" s="26"/>
      <c r="BH346" s="26"/>
      <c r="BI346" s="26"/>
      <c r="BJ346" s="26"/>
      <c r="BK346" s="26"/>
      <c r="BL346" s="26"/>
      <c r="BM346" s="26"/>
      <c r="BN346" s="26"/>
      <c r="BO346" s="27">
        <f>SUM(BO347:BO349)</f>
        <v>39338172</v>
      </c>
      <c r="BP346" s="24">
        <f>SUM(BP347:BP349)</f>
        <v>150610572</v>
      </c>
      <c r="BQ346" s="291"/>
    </row>
    <row r="347" spans="1:69" ht="99.75" customHeight="1" x14ac:dyDescent="0.2">
      <c r="A347" s="348"/>
      <c r="B347" s="348"/>
      <c r="C347" s="270">
        <v>13</v>
      </c>
      <c r="D347" s="660" t="s">
        <v>550</v>
      </c>
      <c r="E347" s="670">
        <v>0.71040000000000003</v>
      </c>
      <c r="F347" s="670">
        <v>0.88170000000000004</v>
      </c>
      <c r="G347" s="279">
        <v>231</v>
      </c>
      <c r="H347" s="633" t="s">
        <v>804</v>
      </c>
      <c r="I347" s="531" t="s">
        <v>805</v>
      </c>
      <c r="J347" s="276" t="s">
        <v>647</v>
      </c>
      <c r="K347" s="415">
        <v>14</v>
      </c>
      <c r="L347" s="646" t="s">
        <v>61</v>
      </c>
      <c r="M347" s="648">
        <v>1</v>
      </c>
      <c r="N347" s="648">
        <v>1</v>
      </c>
      <c r="O347" s="415">
        <v>1</v>
      </c>
      <c r="P347" s="302">
        <v>1</v>
      </c>
      <c r="Q347" s="281"/>
      <c r="R347" s="302">
        <v>1</v>
      </c>
      <c r="S347" s="302"/>
      <c r="T347" s="302">
        <v>1</v>
      </c>
      <c r="U347" s="646"/>
      <c r="V347" s="587">
        <f>AH347/$AH$346</f>
        <v>8.3333333333333329E-2</v>
      </c>
      <c r="W347" s="280">
        <v>16</v>
      </c>
      <c r="X347" s="380" t="s">
        <v>386</v>
      </c>
      <c r="Y347" s="124"/>
      <c r="Z347" s="124"/>
      <c r="AA347" s="52">
        <v>3000000</v>
      </c>
      <c r="AB347" s="64"/>
      <c r="AC347" s="124"/>
      <c r="AD347" s="124"/>
      <c r="AE347" s="124"/>
      <c r="AF347" s="124"/>
      <c r="AG347" s="124"/>
      <c r="AH347" s="28">
        <f>+Y347+Z347+AA347+AB347+AC347+AD347+AE347+AF347+AG347</f>
        <v>3000000</v>
      </c>
      <c r="AI347" s="36"/>
      <c r="AJ347" s="36"/>
      <c r="AK347" s="61">
        <v>3090000</v>
      </c>
      <c r="AL347" s="36"/>
      <c r="AM347" s="36"/>
      <c r="AN347" s="36"/>
      <c r="AO347" s="36"/>
      <c r="AP347" s="36"/>
      <c r="AQ347" s="36"/>
      <c r="AR347" s="31">
        <f>AI347+AJ347+AK347+AL347+AM347+AN347+AO347+AP347+AQ347</f>
        <v>3090000</v>
      </c>
      <c r="AS347" s="61"/>
      <c r="AT347" s="61"/>
      <c r="AU347" s="61">
        <v>3180000</v>
      </c>
      <c r="AV347" s="61"/>
      <c r="AW347" s="61"/>
      <c r="AX347" s="61"/>
      <c r="AY347" s="61"/>
      <c r="AZ347" s="61"/>
      <c r="BA347" s="61"/>
      <c r="BB347" s="61"/>
      <c r="BC347" s="61"/>
      <c r="BD347" s="61"/>
      <c r="BE347" s="33">
        <f>AS347+AT347+AU347+AV347+AW347+AX347+AY347+BC347+BD347</f>
        <v>3180000</v>
      </c>
      <c r="BF347" s="51"/>
      <c r="BG347" s="36"/>
      <c r="BH347" s="36">
        <v>3300000</v>
      </c>
      <c r="BI347" s="36"/>
      <c r="BJ347" s="36"/>
      <c r="BK347" s="36"/>
      <c r="BL347" s="36"/>
      <c r="BM347" s="36"/>
      <c r="BN347" s="36"/>
      <c r="BO347" s="31">
        <f>BF347+BG347+BH347+BI347+BJ347+BK347+BL347+BM347+BN347</f>
        <v>3300000</v>
      </c>
      <c r="BP347" s="35">
        <f>AH347+AR347+BE347+BO347</f>
        <v>12570000</v>
      </c>
      <c r="BQ347" s="291"/>
    </row>
    <row r="348" spans="1:69" ht="92.25" customHeight="1" x14ac:dyDescent="0.2">
      <c r="A348" s="348"/>
      <c r="B348" s="348"/>
      <c r="C348" s="294"/>
      <c r="D348" s="662"/>
      <c r="E348" s="671"/>
      <c r="F348" s="671"/>
      <c r="G348" s="279">
        <v>232</v>
      </c>
      <c r="H348" s="633" t="s">
        <v>806</v>
      </c>
      <c r="I348" s="531" t="s">
        <v>807</v>
      </c>
      <c r="J348" s="276" t="s">
        <v>647</v>
      </c>
      <c r="K348" s="415">
        <v>14</v>
      </c>
      <c r="L348" s="646" t="s">
        <v>61</v>
      </c>
      <c r="M348" s="648">
        <v>12</v>
      </c>
      <c r="N348" s="648">
        <v>12</v>
      </c>
      <c r="O348" s="415">
        <v>12</v>
      </c>
      <c r="P348" s="302">
        <v>12</v>
      </c>
      <c r="Q348" s="281"/>
      <c r="R348" s="302">
        <v>12</v>
      </c>
      <c r="S348" s="302"/>
      <c r="T348" s="302">
        <v>12</v>
      </c>
      <c r="U348" s="646"/>
      <c r="V348" s="587">
        <f>AH348/$AH$346</f>
        <v>0.51111111111111107</v>
      </c>
      <c r="W348" s="280">
        <v>16</v>
      </c>
      <c r="X348" s="380" t="s">
        <v>386</v>
      </c>
      <c r="Y348" s="124"/>
      <c r="Z348" s="124"/>
      <c r="AA348" s="52">
        <v>18400000</v>
      </c>
      <c r="AB348" s="64"/>
      <c r="AC348" s="124"/>
      <c r="AD348" s="124"/>
      <c r="AE348" s="124"/>
      <c r="AF348" s="124"/>
      <c r="AG348" s="124"/>
      <c r="AH348" s="28">
        <f>+Y348+Z348+AA348+AB348+AC348+AD348+AE348+AF348+AG348</f>
        <v>18400000</v>
      </c>
      <c r="AI348" s="36"/>
      <c r="AJ348" s="36"/>
      <c r="AK348" s="61">
        <v>18952000</v>
      </c>
      <c r="AL348" s="36"/>
      <c r="AM348" s="36"/>
      <c r="AN348" s="36"/>
      <c r="AO348" s="36"/>
      <c r="AP348" s="36"/>
      <c r="AQ348" s="36"/>
      <c r="AR348" s="31">
        <f>AI348+AJ348+AK348+AL348+AM348+AN348+AO348+AP348+AQ348</f>
        <v>18952000</v>
      </c>
      <c r="AS348" s="61"/>
      <c r="AT348" s="61"/>
      <c r="AU348" s="61">
        <v>19520000</v>
      </c>
      <c r="AV348" s="61"/>
      <c r="AW348" s="61"/>
      <c r="AX348" s="61"/>
      <c r="AY348" s="61"/>
      <c r="AZ348" s="61"/>
      <c r="BA348" s="61"/>
      <c r="BB348" s="61"/>
      <c r="BC348" s="61"/>
      <c r="BD348" s="61"/>
      <c r="BE348" s="33">
        <f>AS348+AT348+AU348+AV348+AW348+AX348+AY348+BC348+BD348</f>
        <v>19520000</v>
      </c>
      <c r="BF348" s="51"/>
      <c r="BG348" s="36"/>
      <c r="BH348" s="36">
        <v>20100000</v>
      </c>
      <c r="BI348" s="36"/>
      <c r="BJ348" s="36"/>
      <c r="BK348" s="36"/>
      <c r="BL348" s="36"/>
      <c r="BM348" s="36"/>
      <c r="BN348" s="36"/>
      <c r="BO348" s="31">
        <f>BF348+BG348+BH348+BI348+BJ348+BK348+BL348+BM348+BN348</f>
        <v>20100000</v>
      </c>
      <c r="BP348" s="35">
        <f>AH348+AR348+BE348+BO348</f>
        <v>76972000</v>
      </c>
      <c r="BQ348" s="291"/>
    </row>
    <row r="349" spans="1:69" ht="89.25" customHeight="1" x14ac:dyDescent="0.2">
      <c r="A349" s="348"/>
      <c r="B349" s="348"/>
      <c r="C349" s="292"/>
      <c r="D349" s="608"/>
      <c r="E349" s="672"/>
      <c r="F349" s="672"/>
      <c r="G349" s="279">
        <v>233</v>
      </c>
      <c r="H349" s="633" t="s">
        <v>808</v>
      </c>
      <c r="I349" s="531" t="s">
        <v>809</v>
      </c>
      <c r="J349" s="276" t="s">
        <v>647</v>
      </c>
      <c r="K349" s="415">
        <v>14</v>
      </c>
      <c r="L349" s="302" t="s">
        <v>61</v>
      </c>
      <c r="M349" s="648">
        <v>1</v>
      </c>
      <c r="N349" s="648">
        <v>1</v>
      </c>
      <c r="O349" s="415">
        <v>1</v>
      </c>
      <c r="P349" s="302">
        <v>1</v>
      </c>
      <c r="Q349" s="281"/>
      <c r="R349" s="302">
        <v>1</v>
      </c>
      <c r="S349" s="302"/>
      <c r="T349" s="302">
        <v>1</v>
      </c>
      <c r="U349" s="302"/>
      <c r="V349" s="587">
        <f>AH349/$AH$346</f>
        <v>0.40555555555555556</v>
      </c>
      <c r="W349" s="280">
        <v>16</v>
      </c>
      <c r="X349" s="380" t="s">
        <v>386</v>
      </c>
      <c r="Y349" s="124"/>
      <c r="Z349" s="124"/>
      <c r="AA349" s="52">
        <f>9600000+5000000</f>
        <v>14600000</v>
      </c>
      <c r="AB349" s="64"/>
      <c r="AC349" s="124"/>
      <c r="AD349" s="124"/>
      <c r="AE349" s="124"/>
      <c r="AF349" s="124"/>
      <c r="AG349" s="124"/>
      <c r="AH349" s="28">
        <f>+Y349+Z349+AA349+AB349+AC349+AD349+AE349+AF349+AG349</f>
        <v>14600000</v>
      </c>
      <c r="AI349" s="36"/>
      <c r="AJ349" s="36"/>
      <c r="AK349" s="61">
        <v>15038000</v>
      </c>
      <c r="AL349" s="36"/>
      <c r="AM349" s="36"/>
      <c r="AN349" s="36"/>
      <c r="AO349" s="36"/>
      <c r="AP349" s="36"/>
      <c r="AQ349" s="36"/>
      <c r="AR349" s="31">
        <f>AI349+AJ349+AK349+AL349+AM349+AN349+AO349+AP349+AQ349</f>
        <v>15038000</v>
      </c>
      <c r="AS349" s="61"/>
      <c r="AT349" s="61"/>
      <c r="AU349" s="61">
        <v>15492400</v>
      </c>
      <c r="AV349" s="61"/>
      <c r="AW349" s="61"/>
      <c r="AX349" s="61"/>
      <c r="AY349" s="61"/>
      <c r="AZ349" s="61"/>
      <c r="BA349" s="61"/>
      <c r="BB349" s="61"/>
      <c r="BC349" s="61"/>
      <c r="BD349" s="61"/>
      <c r="BE349" s="33">
        <f>AS349+AT349+AU349+AV349+AW349+AX349+AY349+BC349+BD349</f>
        <v>15492400</v>
      </c>
      <c r="BF349" s="51"/>
      <c r="BG349" s="36"/>
      <c r="BH349" s="36">
        <v>15938172</v>
      </c>
      <c r="BI349" s="36"/>
      <c r="BJ349" s="36"/>
      <c r="BK349" s="36"/>
      <c r="BL349" s="36"/>
      <c r="BM349" s="36"/>
      <c r="BN349" s="36"/>
      <c r="BO349" s="31">
        <f>BF349+BG349+BH349+BI349+BJ349+BK349+BL349+BM349+BN349</f>
        <v>15938172</v>
      </c>
      <c r="BP349" s="35">
        <f>AH349+AR349+BE349+BO349</f>
        <v>61068572</v>
      </c>
      <c r="BQ349" s="291"/>
    </row>
    <row r="350" spans="1:69" ht="24.75" customHeight="1" x14ac:dyDescent="0.2">
      <c r="A350" s="348"/>
      <c r="B350" s="348"/>
      <c r="C350" s="260">
        <v>80</v>
      </c>
      <c r="D350" s="261" t="s">
        <v>810</v>
      </c>
      <c r="E350" s="264"/>
      <c r="F350" s="264"/>
      <c r="G350" s="263"/>
      <c r="H350" s="264"/>
      <c r="I350" s="264"/>
      <c r="J350" s="263"/>
      <c r="K350" s="265"/>
      <c r="L350" s="266"/>
      <c r="M350" s="264"/>
      <c r="N350" s="264"/>
      <c r="O350" s="673"/>
      <c r="P350" s="264"/>
      <c r="Q350" s="674"/>
      <c r="R350" s="360"/>
      <c r="S350" s="360"/>
      <c r="T350" s="669"/>
      <c r="U350" s="669"/>
      <c r="V350" s="349"/>
      <c r="W350" s="265"/>
      <c r="X350" s="265"/>
      <c r="Y350" s="24">
        <f t="shared" ref="Y350:AG350" si="340">SUM(Y351:Y352)</f>
        <v>0</v>
      </c>
      <c r="Z350" s="24">
        <f t="shared" si="340"/>
        <v>0</v>
      </c>
      <c r="AA350" s="24">
        <f t="shared" si="340"/>
        <v>36000000</v>
      </c>
      <c r="AB350" s="24">
        <f t="shared" si="340"/>
        <v>0</v>
      </c>
      <c r="AC350" s="24">
        <f t="shared" si="340"/>
        <v>0</v>
      </c>
      <c r="AD350" s="24">
        <f t="shared" si="340"/>
        <v>0</v>
      </c>
      <c r="AE350" s="24">
        <f t="shared" si="340"/>
        <v>0</v>
      </c>
      <c r="AF350" s="24">
        <f t="shared" si="340"/>
        <v>0</v>
      </c>
      <c r="AG350" s="24">
        <f t="shared" si="340"/>
        <v>0</v>
      </c>
      <c r="AH350" s="25">
        <f>SUM(AH351:AH352)</f>
        <v>36000000</v>
      </c>
      <c r="AI350" s="24">
        <f t="shared" ref="AI350:AX350" si="341">SUM(AI351:AI352)</f>
        <v>0</v>
      </c>
      <c r="AJ350" s="24">
        <f t="shared" si="341"/>
        <v>0</v>
      </c>
      <c r="AK350" s="24">
        <f t="shared" si="341"/>
        <v>37080000</v>
      </c>
      <c r="AL350" s="24">
        <f t="shared" si="341"/>
        <v>0</v>
      </c>
      <c r="AM350" s="24">
        <f t="shared" si="341"/>
        <v>0</v>
      </c>
      <c r="AN350" s="24">
        <f t="shared" si="341"/>
        <v>0</v>
      </c>
      <c r="AO350" s="24">
        <f t="shared" si="341"/>
        <v>0</v>
      </c>
      <c r="AP350" s="24">
        <f t="shared" si="341"/>
        <v>0</v>
      </c>
      <c r="AQ350" s="24">
        <f t="shared" si="341"/>
        <v>0</v>
      </c>
      <c r="AR350" s="24">
        <f t="shared" si="341"/>
        <v>37080000</v>
      </c>
      <c r="AS350" s="24">
        <f t="shared" si="341"/>
        <v>0</v>
      </c>
      <c r="AT350" s="24">
        <f t="shared" si="341"/>
        <v>0</v>
      </c>
      <c r="AU350" s="24">
        <f t="shared" si="341"/>
        <v>38192400</v>
      </c>
      <c r="AV350" s="24">
        <f t="shared" si="341"/>
        <v>0</v>
      </c>
      <c r="AW350" s="24">
        <f t="shared" si="341"/>
        <v>0</v>
      </c>
      <c r="AX350" s="24">
        <f t="shared" si="341"/>
        <v>0</v>
      </c>
      <c r="AY350" s="24">
        <f t="shared" ref="AY350:BE350" si="342">SUM(AY351:AY352)</f>
        <v>0</v>
      </c>
      <c r="AZ350" s="24">
        <f t="shared" si="342"/>
        <v>0</v>
      </c>
      <c r="BA350" s="24">
        <f t="shared" si="342"/>
        <v>0</v>
      </c>
      <c r="BB350" s="24">
        <f t="shared" si="342"/>
        <v>0</v>
      </c>
      <c r="BC350" s="24">
        <f t="shared" si="342"/>
        <v>0</v>
      </c>
      <c r="BD350" s="24">
        <f t="shared" si="342"/>
        <v>0</v>
      </c>
      <c r="BE350" s="24">
        <f t="shared" si="342"/>
        <v>38192400</v>
      </c>
      <c r="BF350" s="26"/>
      <c r="BG350" s="26"/>
      <c r="BH350" s="26"/>
      <c r="BI350" s="26"/>
      <c r="BJ350" s="26"/>
      <c r="BK350" s="26"/>
      <c r="BL350" s="26"/>
      <c r="BM350" s="26"/>
      <c r="BN350" s="26"/>
      <c r="BO350" s="27">
        <f>SUM(BO351:BO352)</f>
        <v>39338172</v>
      </c>
      <c r="BP350" s="24">
        <f>SUM(BP351:BP352)</f>
        <v>150610572</v>
      </c>
      <c r="BQ350" s="291"/>
    </row>
    <row r="351" spans="1:69" ht="99.75" customHeight="1" x14ac:dyDescent="0.2">
      <c r="A351" s="348"/>
      <c r="B351" s="348"/>
      <c r="C351" s="270">
        <v>13</v>
      </c>
      <c r="D351" s="295" t="s">
        <v>550</v>
      </c>
      <c r="E351" s="670">
        <v>0.71040000000000003</v>
      </c>
      <c r="F351" s="670">
        <v>0.88170000000000004</v>
      </c>
      <c r="G351" s="279">
        <v>234</v>
      </c>
      <c r="H351" s="633" t="s">
        <v>811</v>
      </c>
      <c r="I351" s="531" t="s">
        <v>812</v>
      </c>
      <c r="J351" s="276" t="s">
        <v>647</v>
      </c>
      <c r="K351" s="415">
        <v>14</v>
      </c>
      <c r="L351" s="646" t="s">
        <v>75</v>
      </c>
      <c r="M351" s="648" t="s">
        <v>56</v>
      </c>
      <c r="N351" s="648">
        <v>12</v>
      </c>
      <c r="O351" s="374">
        <v>1</v>
      </c>
      <c r="P351" s="292">
        <v>7</v>
      </c>
      <c r="Q351" s="281"/>
      <c r="R351" s="292">
        <v>2</v>
      </c>
      <c r="S351" s="292"/>
      <c r="T351" s="292">
        <v>2</v>
      </c>
      <c r="U351" s="646"/>
      <c r="V351" s="587">
        <f>AH351/$AH$350</f>
        <v>0.3611111111111111</v>
      </c>
      <c r="W351" s="280">
        <v>16</v>
      </c>
      <c r="X351" s="380" t="s">
        <v>386</v>
      </c>
      <c r="Y351" s="124"/>
      <c r="Z351" s="124"/>
      <c r="AA351" s="52">
        <f>3000000+10000000</f>
        <v>13000000</v>
      </c>
      <c r="AB351" s="64"/>
      <c r="AC351" s="124"/>
      <c r="AD351" s="124"/>
      <c r="AE351" s="124"/>
      <c r="AF351" s="124"/>
      <c r="AG351" s="124"/>
      <c r="AH351" s="28">
        <f>+Y351+Z351+AA351+AB351+AC351+AD351+AE351+AF351+AG351</f>
        <v>13000000</v>
      </c>
      <c r="AI351" s="36"/>
      <c r="AJ351" s="36"/>
      <c r="AK351" s="61">
        <v>13390000</v>
      </c>
      <c r="AL351" s="36"/>
      <c r="AM351" s="36"/>
      <c r="AN351" s="36"/>
      <c r="AO351" s="36"/>
      <c r="AP351" s="36"/>
      <c r="AQ351" s="36"/>
      <c r="AR351" s="31">
        <f>AI351+AJ351+AK351+AL351+AM351+AN351+AO351+AP351+AQ351</f>
        <v>13390000</v>
      </c>
      <c r="AS351" s="61"/>
      <c r="AT351" s="61"/>
      <c r="AU351" s="61">
        <v>13700000</v>
      </c>
      <c r="AV351" s="61"/>
      <c r="AW351" s="61"/>
      <c r="AX351" s="61"/>
      <c r="AY351" s="61"/>
      <c r="AZ351" s="61"/>
      <c r="BA351" s="61"/>
      <c r="BB351" s="61"/>
      <c r="BC351" s="61"/>
      <c r="BD351" s="61"/>
      <c r="BE351" s="33">
        <f>AS351+AT351+AU351+AV351+AW351+AX351+AY351+BC351+BD351</f>
        <v>13700000</v>
      </c>
      <c r="BF351" s="51"/>
      <c r="BG351" s="36"/>
      <c r="BH351" s="36">
        <v>14205000</v>
      </c>
      <c r="BI351" s="36"/>
      <c r="BJ351" s="36"/>
      <c r="BK351" s="36"/>
      <c r="BL351" s="36"/>
      <c r="BM351" s="36"/>
      <c r="BN351" s="36"/>
      <c r="BO351" s="31">
        <f>BF351+BG351+BH351+BI351+BJ351+BK351+BL351+BM351+BN351</f>
        <v>14205000</v>
      </c>
      <c r="BP351" s="35">
        <f>AH351+AR351+BE351+BO351</f>
        <v>54295000</v>
      </c>
      <c r="BQ351" s="291"/>
    </row>
    <row r="352" spans="1:69" ht="86.25" customHeight="1" x14ac:dyDescent="0.2">
      <c r="A352" s="348"/>
      <c r="B352" s="409"/>
      <c r="C352" s="292"/>
      <c r="D352" s="298"/>
      <c r="E352" s="672"/>
      <c r="F352" s="672"/>
      <c r="G352" s="279">
        <v>235</v>
      </c>
      <c r="H352" s="633" t="s">
        <v>813</v>
      </c>
      <c r="I352" s="531" t="s">
        <v>814</v>
      </c>
      <c r="J352" s="276" t="s">
        <v>647</v>
      </c>
      <c r="K352" s="415">
        <v>14</v>
      </c>
      <c r="L352" s="354" t="s">
        <v>75</v>
      </c>
      <c r="M352" s="648" t="s">
        <v>56</v>
      </c>
      <c r="N352" s="648">
        <v>12</v>
      </c>
      <c r="O352" s="675">
        <v>1</v>
      </c>
      <c r="P352" s="294">
        <v>7</v>
      </c>
      <c r="Q352" s="281"/>
      <c r="R352" s="294">
        <v>2</v>
      </c>
      <c r="S352" s="294"/>
      <c r="T352" s="294">
        <v>2</v>
      </c>
      <c r="U352" s="354"/>
      <c r="V352" s="587">
        <f>AH352/$AH$350</f>
        <v>0.63888888888888884</v>
      </c>
      <c r="W352" s="280">
        <v>16</v>
      </c>
      <c r="X352" s="380" t="s">
        <v>386</v>
      </c>
      <c r="Y352" s="124"/>
      <c r="Z352" s="124"/>
      <c r="AA352" s="52">
        <f>13000000+10000000</f>
        <v>23000000</v>
      </c>
      <c r="AB352" s="64"/>
      <c r="AC352" s="124"/>
      <c r="AD352" s="124"/>
      <c r="AE352" s="124"/>
      <c r="AF352" s="124"/>
      <c r="AG352" s="124"/>
      <c r="AH352" s="28">
        <f>+Y352+Z352+AA352+AB352+AC352+AD352+AE352+AF352+AG352</f>
        <v>23000000</v>
      </c>
      <c r="AI352" s="36"/>
      <c r="AJ352" s="36"/>
      <c r="AK352" s="61">
        <v>23690000</v>
      </c>
      <c r="AL352" s="36"/>
      <c r="AM352" s="36"/>
      <c r="AN352" s="36"/>
      <c r="AO352" s="36"/>
      <c r="AP352" s="36"/>
      <c r="AQ352" s="36"/>
      <c r="AR352" s="31">
        <f>AI352+AJ352+AK352+AL352+AM352+AN352+AO352+AP352+AQ352</f>
        <v>23690000</v>
      </c>
      <c r="AS352" s="61"/>
      <c r="AT352" s="61"/>
      <c r="AU352" s="61">
        <f>24400700+91700</f>
        <v>24492400</v>
      </c>
      <c r="AV352" s="61"/>
      <c r="AW352" s="61"/>
      <c r="AX352" s="61"/>
      <c r="AY352" s="61"/>
      <c r="AZ352" s="61"/>
      <c r="BA352" s="61"/>
      <c r="BB352" s="61"/>
      <c r="BC352" s="61"/>
      <c r="BD352" s="61"/>
      <c r="BE352" s="33">
        <f>AS352+AT352+AU352+AV352+AW352+AX352+AY352+BC352+BD352</f>
        <v>24492400</v>
      </c>
      <c r="BF352" s="51"/>
      <c r="BG352" s="36"/>
      <c r="BH352" s="36">
        <v>25133171.999999996</v>
      </c>
      <c r="BI352" s="36"/>
      <c r="BJ352" s="36"/>
      <c r="BK352" s="36"/>
      <c r="BL352" s="36"/>
      <c r="BM352" s="36"/>
      <c r="BN352" s="36"/>
      <c r="BO352" s="31">
        <f>BF352+BG352+BH352+BI352+BJ352+BK352+BL352+BM352+BN352</f>
        <v>25133171.999999996</v>
      </c>
      <c r="BP352" s="35">
        <f>AH352+AR352+BE352+BO352</f>
        <v>96315572</v>
      </c>
      <c r="BQ352" s="291"/>
    </row>
    <row r="353" spans="1:69" ht="24.75" customHeight="1" x14ac:dyDescent="0.2">
      <c r="A353" s="348"/>
      <c r="B353" s="248">
        <v>25</v>
      </c>
      <c r="C353" s="346" t="s">
        <v>815</v>
      </c>
      <c r="D353" s="253"/>
      <c r="E353" s="250"/>
      <c r="F353" s="251"/>
      <c r="G353" s="252"/>
      <c r="H353" s="253"/>
      <c r="I353" s="253"/>
      <c r="J353" s="254"/>
      <c r="K353" s="252"/>
      <c r="L353" s="255"/>
      <c r="M353" s="253"/>
      <c r="N353" s="253"/>
      <c r="O353" s="118"/>
      <c r="P353" s="253"/>
      <c r="Q353" s="256"/>
      <c r="R353" s="118"/>
      <c r="S353" s="118"/>
      <c r="T353" s="118"/>
      <c r="U353" s="118"/>
      <c r="V353" s="118"/>
      <c r="W353" s="118"/>
      <c r="X353" s="118"/>
      <c r="Y353" s="110">
        <f>Y354+Y360</f>
        <v>0</v>
      </c>
      <c r="Z353" s="110">
        <f t="shared" ref="Z353:AN353" si="343">Z354+Z360</f>
        <v>0</v>
      </c>
      <c r="AA353" s="110">
        <f t="shared" si="343"/>
        <v>480000000</v>
      </c>
      <c r="AB353" s="110">
        <f t="shared" si="343"/>
        <v>0</v>
      </c>
      <c r="AC353" s="110">
        <f t="shared" si="343"/>
        <v>0</v>
      </c>
      <c r="AD353" s="110">
        <f t="shared" si="343"/>
        <v>0</v>
      </c>
      <c r="AE353" s="110">
        <f t="shared" si="343"/>
        <v>0</v>
      </c>
      <c r="AF353" s="110">
        <f t="shared" si="343"/>
        <v>0</v>
      </c>
      <c r="AG353" s="110">
        <f t="shared" si="343"/>
        <v>0</v>
      </c>
      <c r="AH353" s="110">
        <f t="shared" si="343"/>
        <v>480000000</v>
      </c>
      <c r="AI353" s="110">
        <f t="shared" si="343"/>
        <v>0</v>
      </c>
      <c r="AJ353" s="110">
        <f t="shared" si="343"/>
        <v>0</v>
      </c>
      <c r="AK353" s="110">
        <f t="shared" si="343"/>
        <v>490000000</v>
      </c>
      <c r="AL353" s="110">
        <f t="shared" si="343"/>
        <v>0</v>
      </c>
      <c r="AM353" s="110">
        <f t="shared" si="343"/>
        <v>0</v>
      </c>
      <c r="AN353" s="110">
        <f t="shared" si="343"/>
        <v>0</v>
      </c>
      <c r="AO353" s="110">
        <f t="shared" ref="AO353:BE353" si="344">AO354+AO360</f>
        <v>0</v>
      </c>
      <c r="AP353" s="110">
        <f t="shared" si="344"/>
        <v>0</v>
      </c>
      <c r="AQ353" s="110">
        <f t="shared" si="344"/>
        <v>0</v>
      </c>
      <c r="AR353" s="110">
        <f t="shared" si="344"/>
        <v>490000000</v>
      </c>
      <c r="AS353" s="112">
        <f t="shared" si="344"/>
        <v>0</v>
      </c>
      <c r="AT353" s="112">
        <f t="shared" si="344"/>
        <v>0</v>
      </c>
      <c r="AU353" s="112">
        <f t="shared" si="344"/>
        <v>280000000</v>
      </c>
      <c r="AV353" s="112">
        <f t="shared" si="344"/>
        <v>0</v>
      </c>
      <c r="AW353" s="112">
        <f t="shared" si="344"/>
        <v>0</v>
      </c>
      <c r="AX353" s="112">
        <f t="shared" si="344"/>
        <v>0</v>
      </c>
      <c r="AY353" s="112">
        <f t="shared" si="344"/>
        <v>0</v>
      </c>
      <c r="AZ353" s="112">
        <f t="shared" si="344"/>
        <v>0</v>
      </c>
      <c r="BA353" s="112">
        <f t="shared" si="344"/>
        <v>0</v>
      </c>
      <c r="BB353" s="112">
        <f t="shared" si="344"/>
        <v>0</v>
      </c>
      <c r="BC353" s="112">
        <f t="shared" si="344"/>
        <v>0</v>
      </c>
      <c r="BD353" s="112">
        <f t="shared" si="344"/>
        <v>0</v>
      </c>
      <c r="BE353" s="112">
        <f t="shared" si="344"/>
        <v>280000000</v>
      </c>
      <c r="BF353" s="118"/>
      <c r="BG353" s="118"/>
      <c r="BH353" s="118"/>
      <c r="BI353" s="118"/>
      <c r="BJ353" s="118"/>
      <c r="BK353" s="118"/>
      <c r="BL353" s="118"/>
      <c r="BM353" s="118"/>
      <c r="BN353" s="118"/>
      <c r="BO353" s="110">
        <f>BO354+BO360</f>
        <v>230000000</v>
      </c>
      <c r="BP353" s="111">
        <f>BP354+BP360</f>
        <v>1480000000</v>
      </c>
      <c r="BQ353" s="291"/>
    </row>
    <row r="354" spans="1:69" ht="24.75" customHeight="1" x14ac:dyDescent="0.2">
      <c r="A354" s="348"/>
      <c r="B354" s="345"/>
      <c r="C354" s="260">
        <v>81</v>
      </c>
      <c r="D354" s="261" t="s">
        <v>816</v>
      </c>
      <c r="E354" s="264"/>
      <c r="F354" s="264"/>
      <c r="G354" s="265"/>
      <c r="H354" s="264"/>
      <c r="I354" s="264"/>
      <c r="J354" s="514"/>
      <c r="K354" s="515"/>
      <c r="L354" s="516"/>
      <c r="M354" s="264"/>
      <c r="N354" s="264"/>
      <c r="O354" s="141"/>
      <c r="P354" s="379"/>
      <c r="Q354" s="517"/>
      <c r="R354" s="264"/>
      <c r="S354" s="264"/>
      <c r="T354" s="265"/>
      <c r="U354" s="265"/>
      <c r="V354" s="349"/>
      <c r="W354" s="265"/>
      <c r="X354" s="265"/>
      <c r="Y354" s="24">
        <f t="shared" ref="Y354:AG354" si="345">SUM(Y355:Y359)</f>
        <v>0</v>
      </c>
      <c r="Z354" s="24">
        <f t="shared" si="345"/>
        <v>0</v>
      </c>
      <c r="AA354" s="24">
        <f t="shared" si="345"/>
        <v>400000000</v>
      </c>
      <c r="AB354" s="24">
        <f t="shared" si="345"/>
        <v>0</v>
      </c>
      <c r="AC354" s="24">
        <f t="shared" si="345"/>
        <v>0</v>
      </c>
      <c r="AD354" s="24">
        <f t="shared" si="345"/>
        <v>0</v>
      </c>
      <c r="AE354" s="24">
        <f t="shared" si="345"/>
        <v>0</v>
      </c>
      <c r="AF354" s="24">
        <f t="shared" si="345"/>
        <v>0</v>
      </c>
      <c r="AG354" s="24">
        <f t="shared" si="345"/>
        <v>0</v>
      </c>
      <c r="AH354" s="25">
        <f>SUM(AH355:AH359)</f>
        <v>400000000</v>
      </c>
      <c r="AI354" s="24">
        <f t="shared" ref="AI354:AX354" si="346">SUM(AI355:AI359)</f>
        <v>0</v>
      </c>
      <c r="AJ354" s="24">
        <f t="shared" si="346"/>
        <v>0</v>
      </c>
      <c r="AK354" s="24">
        <f t="shared" si="346"/>
        <v>400000000</v>
      </c>
      <c r="AL354" s="24">
        <f t="shared" si="346"/>
        <v>0</v>
      </c>
      <c r="AM354" s="24">
        <f t="shared" si="346"/>
        <v>0</v>
      </c>
      <c r="AN354" s="24">
        <f t="shared" si="346"/>
        <v>0</v>
      </c>
      <c r="AO354" s="24">
        <f t="shared" si="346"/>
        <v>0</v>
      </c>
      <c r="AP354" s="24">
        <f t="shared" si="346"/>
        <v>0</v>
      </c>
      <c r="AQ354" s="24">
        <f t="shared" si="346"/>
        <v>0</v>
      </c>
      <c r="AR354" s="24">
        <f t="shared" si="346"/>
        <v>400000000</v>
      </c>
      <c r="AS354" s="24">
        <f t="shared" si="346"/>
        <v>0</v>
      </c>
      <c r="AT354" s="24">
        <f t="shared" si="346"/>
        <v>0</v>
      </c>
      <c r="AU354" s="24">
        <f t="shared" si="346"/>
        <v>200000000</v>
      </c>
      <c r="AV354" s="24">
        <f t="shared" si="346"/>
        <v>0</v>
      </c>
      <c r="AW354" s="24">
        <f t="shared" si="346"/>
        <v>0</v>
      </c>
      <c r="AX354" s="24">
        <f t="shared" si="346"/>
        <v>0</v>
      </c>
      <c r="AY354" s="24">
        <f t="shared" ref="AY354:BE354" si="347">SUM(AY355:AY359)</f>
        <v>0</v>
      </c>
      <c r="AZ354" s="24">
        <f t="shared" si="347"/>
        <v>0</v>
      </c>
      <c r="BA354" s="24">
        <f t="shared" si="347"/>
        <v>0</v>
      </c>
      <c r="BB354" s="24">
        <f t="shared" si="347"/>
        <v>0</v>
      </c>
      <c r="BC354" s="24">
        <f t="shared" si="347"/>
        <v>0</v>
      </c>
      <c r="BD354" s="24">
        <f t="shared" si="347"/>
        <v>0</v>
      </c>
      <c r="BE354" s="24">
        <f t="shared" si="347"/>
        <v>200000000</v>
      </c>
      <c r="BF354" s="26"/>
      <c r="BG354" s="26"/>
      <c r="BH354" s="26"/>
      <c r="BI354" s="26"/>
      <c r="BJ354" s="26"/>
      <c r="BK354" s="26"/>
      <c r="BL354" s="26"/>
      <c r="BM354" s="26"/>
      <c r="BN354" s="26"/>
      <c r="BO354" s="27">
        <f>SUM(BO355:BO359)</f>
        <v>150000000</v>
      </c>
      <c r="BP354" s="24">
        <f>SUM(BP355:BP359)</f>
        <v>1150000000</v>
      </c>
      <c r="BQ354" s="291"/>
    </row>
    <row r="355" spans="1:69" ht="60.75" customHeight="1" x14ac:dyDescent="0.2">
      <c r="A355" s="348"/>
      <c r="B355" s="348"/>
      <c r="C355" s="538">
        <v>38</v>
      </c>
      <c r="D355" s="676" t="s">
        <v>817</v>
      </c>
      <c r="E355" s="270">
        <v>0</v>
      </c>
      <c r="F355" s="270">
        <v>2</v>
      </c>
      <c r="G355" s="279">
        <v>236</v>
      </c>
      <c r="H355" s="275" t="s">
        <v>818</v>
      </c>
      <c r="I355" s="531" t="s">
        <v>819</v>
      </c>
      <c r="J355" s="279" t="s">
        <v>820</v>
      </c>
      <c r="K355" s="415">
        <v>12</v>
      </c>
      <c r="L355" s="302" t="s">
        <v>75</v>
      </c>
      <c r="M355" s="648">
        <v>1</v>
      </c>
      <c r="N355" s="648">
        <v>14</v>
      </c>
      <c r="O355" s="415">
        <v>4</v>
      </c>
      <c r="P355" s="415">
        <v>7</v>
      </c>
      <c r="Q355" s="281"/>
      <c r="R355" s="415">
        <v>2</v>
      </c>
      <c r="S355" s="415">
        <f>5+3</f>
        <v>8</v>
      </c>
      <c r="T355" s="415">
        <v>1</v>
      </c>
      <c r="U355" s="601">
        <v>3</v>
      </c>
      <c r="V355" s="602">
        <f>AH355/$AH$354</f>
        <v>0.14374999999999999</v>
      </c>
      <c r="W355" s="280">
        <v>11</v>
      </c>
      <c r="X355" s="380" t="s">
        <v>232</v>
      </c>
      <c r="Y355" s="64"/>
      <c r="Z355" s="64"/>
      <c r="AA355" s="52">
        <v>57500000</v>
      </c>
      <c r="AB355" s="64"/>
      <c r="AC355" s="64"/>
      <c r="AD355" s="64"/>
      <c r="AE355" s="64"/>
      <c r="AF355" s="64"/>
      <c r="AG355" s="64"/>
      <c r="AH355" s="28">
        <f>+Y355+Z355+AA355+AB355+AC355+AD355+AE355+AF355+AG355</f>
        <v>57500000</v>
      </c>
      <c r="AI355" s="36"/>
      <c r="AJ355" s="36"/>
      <c r="AK355" s="36">
        <v>57499999.999999993</v>
      </c>
      <c r="AL355" s="36"/>
      <c r="AM355" s="36"/>
      <c r="AN355" s="36"/>
      <c r="AO355" s="36"/>
      <c r="AP355" s="36"/>
      <c r="AQ355" s="36"/>
      <c r="AR355" s="31">
        <f>AI355+AJ355+AK355+AL355+AM355+AN355+AO355+AP355+AQ355</f>
        <v>57499999.999999993</v>
      </c>
      <c r="AS355" s="36"/>
      <c r="AT355" s="36"/>
      <c r="AU355" s="61">
        <v>28749999.999999996</v>
      </c>
      <c r="AV355" s="36"/>
      <c r="AW355" s="36"/>
      <c r="AX355" s="36"/>
      <c r="AY355" s="36"/>
      <c r="AZ355" s="36"/>
      <c r="BA355" s="36"/>
      <c r="BB355" s="36"/>
      <c r="BC355" s="36"/>
      <c r="BD355" s="36"/>
      <c r="BE355" s="33">
        <f>AS355+AT355+AU355+AV355+AW355+AX355+AY355+BC355+BD355</f>
        <v>28749999.999999996</v>
      </c>
      <c r="BF355" s="51"/>
      <c r="BG355" s="36"/>
      <c r="BH355" s="36">
        <v>21500000</v>
      </c>
      <c r="BI355" s="36"/>
      <c r="BJ355" s="36"/>
      <c r="BK355" s="36"/>
      <c r="BL355" s="36"/>
      <c r="BM355" s="36"/>
      <c r="BN355" s="36"/>
      <c r="BO355" s="31">
        <f>BF355+BG355+BH355+BI355+BJ355+BK355+BL355+BM355+BN355</f>
        <v>21500000</v>
      </c>
      <c r="BP355" s="35">
        <f>AH355+AR355+BE355+BO355</f>
        <v>165250000</v>
      </c>
      <c r="BQ355" s="291"/>
    </row>
    <row r="356" spans="1:69" ht="218.25" customHeight="1" x14ac:dyDescent="0.2">
      <c r="A356" s="348"/>
      <c r="B356" s="348"/>
      <c r="C356" s="354"/>
      <c r="D356" s="353"/>
      <c r="E356" s="348"/>
      <c r="F356" s="348"/>
      <c r="G356" s="279">
        <v>237</v>
      </c>
      <c r="H356" s="275" t="s">
        <v>821</v>
      </c>
      <c r="I356" s="531" t="s">
        <v>822</v>
      </c>
      <c r="J356" s="279" t="s">
        <v>820</v>
      </c>
      <c r="K356" s="415">
        <v>12</v>
      </c>
      <c r="L356" s="302" t="s">
        <v>75</v>
      </c>
      <c r="M356" s="648" t="s">
        <v>56</v>
      </c>
      <c r="N356" s="664">
        <v>150</v>
      </c>
      <c r="O356" s="415">
        <v>50</v>
      </c>
      <c r="P356" s="415">
        <v>70</v>
      </c>
      <c r="Q356" s="321">
        <v>89</v>
      </c>
      <c r="R356" s="415">
        <v>20</v>
      </c>
      <c r="S356" s="415"/>
      <c r="T356" s="415">
        <v>10</v>
      </c>
      <c r="U356" s="601">
        <v>5</v>
      </c>
      <c r="V356" s="602">
        <f>AH356/$AH$354</f>
        <v>0.1605</v>
      </c>
      <c r="W356" s="280">
        <v>4</v>
      </c>
      <c r="X356" s="380" t="s">
        <v>116</v>
      </c>
      <c r="Y356" s="64"/>
      <c r="Z356" s="64"/>
      <c r="AA356" s="52">
        <f>49000000+15200000</f>
        <v>64200000</v>
      </c>
      <c r="AB356" s="64"/>
      <c r="AC356" s="64"/>
      <c r="AD356" s="64"/>
      <c r="AE356" s="64"/>
      <c r="AF356" s="64"/>
      <c r="AG356" s="64"/>
      <c r="AH356" s="28">
        <f>+Y356+Z356+AA356+AB356+AC356+AD356+AE356+AF356+AG356</f>
        <v>64200000</v>
      </c>
      <c r="AI356" s="36"/>
      <c r="AJ356" s="36"/>
      <c r="AK356" s="36">
        <v>64200000</v>
      </c>
      <c r="AL356" s="36"/>
      <c r="AM356" s="36"/>
      <c r="AN356" s="36"/>
      <c r="AO356" s="36"/>
      <c r="AP356" s="36"/>
      <c r="AQ356" s="36"/>
      <c r="AR356" s="31">
        <f>AI356+AJ356+AK356+AL356+AM356+AN356+AO356+AP356+AQ356</f>
        <v>64200000</v>
      </c>
      <c r="AS356" s="36"/>
      <c r="AT356" s="36"/>
      <c r="AU356" s="61">
        <v>32100000</v>
      </c>
      <c r="AV356" s="36"/>
      <c r="AW356" s="36"/>
      <c r="AX356" s="36"/>
      <c r="AY356" s="36"/>
      <c r="AZ356" s="36"/>
      <c r="BA356" s="36"/>
      <c r="BB356" s="36"/>
      <c r="BC356" s="36"/>
      <c r="BD356" s="36"/>
      <c r="BE356" s="33">
        <f>AS356+AT356+AU356+AV356+AW356+AX356+AY356+BC356+BD356</f>
        <v>32100000</v>
      </c>
      <c r="BF356" s="51"/>
      <c r="BG356" s="36"/>
      <c r="BH356" s="36">
        <v>24000000</v>
      </c>
      <c r="BI356" s="36"/>
      <c r="BJ356" s="36"/>
      <c r="BK356" s="36"/>
      <c r="BL356" s="36"/>
      <c r="BM356" s="36"/>
      <c r="BN356" s="36"/>
      <c r="BO356" s="31">
        <f>BF356+BG356+BH356+BI356+BJ356+BK356+BL356+BM356+BN356</f>
        <v>24000000</v>
      </c>
      <c r="BP356" s="35">
        <f>AH356+AR356+BE356+BO356</f>
        <v>184500000</v>
      </c>
      <c r="BQ356" s="291"/>
    </row>
    <row r="357" spans="1:69" ht="203.25" customHeight="1" x14ac:dyDescent="0.2">
      <c r="A357" s="348"/>
      <c r="B357" s="348"/>
      <c r="C357" s="354"/>
      <c r="D357" s="353"/>
      <c r="E357" s="348"/>
      <c r="F357" s="348"/>
      <c r="G357" s="279">
        <v>238</v>
      </c>
      <c r="H357" s="275" t="s">
        <v>823</v>
      </c>
      <c r="I357" s="531" t="s">
        <v>824</v>
      </c>
      <c r="J357" s="279" t="s">
        <v>820</v>
      </c>
      <c r="K357" s="415">
        <v>12</v>
      </c>
      <c r="L357" s="302" t="s">
        <v>61</v>
      </c>
      <c r="M357" s="648" t="s">
        <v>56</v>
      </c>
      <c r="N357" s="648">
        <v>12</v>
      </c>
      <c r="O357" s="415">
        <v>12</v>
      </c>
      <c r="P357" s="302">
        <v>12</v>
      </c>
      <c r="Q357" s="281"/>
      <c r="R357" s="302">
        <v>12</v>
      </c>
      <c r="S357" s="302"/>
      <c r="T357" s="302">
        <v>12</v>
      </c>
      <c r="U357" s="646"/>
      <c r="V357" s="602">
        <f>AH357/$AH$354</f>
        <v>0.24399999999999999</v>
      </c>
      <c r="W357" s="280">
        <v>11</v>
      </c>
      <c r="X357" s="380" t="s">
        <v>232</v>
      </c>
      <c r="Y357" s="64"/>
      <c r="Z357" s="64"/>
      <c r="AA357" s="52">
        <f>67600000+30000000</f>
        <v>97600000</v>
      </c>
      <c r="AB357" s="64"/>
      <c r="AC357" s="64"/>
      <c r="AD357" s="64"/>
      <c r="AE357" s="64"/>
      <c r="AF357" s="64"/>
      <c r="AG357" s="64"/>
      <c r="AH357" s="28">
        <f>+Y357+Z357+AA357+AB357+AC357+AD357+AE357+AF357+AG357</f>
        <v>97600000</v>
      </c>
      <c r="AI357" s="36"/>
      <c r="AJ357" s="36"/>
      <c r="AK357" s="36">
        <v>97600000</v>
      </c>
      <c r="AL357" s="36"/>
      <c r="AM357" s="36"/>
      <c r="AN357" s="36"/>
      <c r="AO357" s="36"/>
      <c r="AP357" s="36"/>
      <c r="AQ357" s="36"/>
      <c r="AR357" s="31">
        <f>AI357+AJ357+AK357+AL357+AM357+AN357+AO357+AP357+AQ357</f>
        <v>97600000</v>
      </c>
      <c r="AS357" s="36"/>
      <c r="AT357" s="36"/>
      <c r="AU357" s="61">
        <v>48800000</v>
      </c>
      <c r="AV357" s="36"/>
      <c r="AW357" s="36"/>
      <c r="AX357" s="36"/>
      <c r="AY357" s="36"/>
      <c r="AZ357" s="36"/>
      <c r="BA357" s="36"/>
      <c r="BB357" s="36"/>
      <c r="BC357" s="36"/>
      <c r="BD357" s="36"/>
      <c r="BE357" s="33">
        <f>AS357+AT357+AU357+AV357+AW357+AX357+AY357+BC357+BD357</f>
        <v>48800000</v>
      </c>
      <c r="BF357" s="51"/>
      <c r="BG357" s="36"/>
      <c r="BH357" s="36">
        <v>36600000</v>
      </c>
      <c r="BI357" s="36"/>
      <c r="BJ357" s="36"/>
      <c r="BK357" s="36"/>
      <c r="BL357" s="36"/>
      <c r="BM357" s="36"/>
      <c r="BN357" s="36"/>
      <c r="BO357" s="31">
        <f>BF357+BG357+BH357+BI357+BJ357+BK357+BL357+BM357+BN357</f>
        <v>36600000</v>
      </c>
      <c r="BP357" s="35">
        <f>AH357+AR357+BE357+BO357</f>
        <v>280600000</v>
      </c>
      <c r="BQ357" s="291"/>
    </row>
    <row r="358" spans="1:69" ht="60.75" customHeight="1" x14ac:dyDescent="0.2">
      <c r="A358" s="348"/>
      <c r="B358" s="348"/>
      <c r="C358" s="354"/>
      <c r="D358" s="353"/>
      <c r="E358" s="348"/>
      <c r="F358" s="348"/>
      <c r="G358" s="279">
        <v>239</v>
      </c>
      <c r="H358" s="275" t="s">
        <v>825</v>
      </c>
      <c r="I358" s="414" t="s">
        <v>826</v>
      </c>
      <c r="J358" s="279" t="s">
        <v>820</v>
      </c>
      <c r="K358" s="415">
        <v>12</v>
      </c>
      <c r="L358" s="415" t="s">
        <v>75</v>
      </c>
      <c r="M358" s="562" t="s">
        <v>56</v>
      </c>
      <c r="N358" s="562">
        <v>10</v>
      </c>
      <c r="O358" s="415">
        <v>1</v>
      </c>
      <c r="P358" s="415">
        <v>6</v>
      </c>
      <c r="Q358" s="281"/>
      <c r="R358" s="415">
        <v>2</v>
      </c>
      <c r="S358" s="415">
        <v>6</v>
      </c>
      <c r="T358" s="415">
        <v>1</v>
      </c>
      <c r="U358" s="601">
        <v>1.98</v>
      </c>
      <c r="V358" s="602">
        <f>AH358/$AH$354</f>
        <v>0.15007000000000001</v>
      </c>
      <c r="W358" s="280">
        <v>11</v>
      </c>
      <c r="X358" s="380" t="s">
        <v>232</v>
      </c>
      <c r="Y358" s="64"/>
      <c r="Z358" s="64"/>
      <c r="AA358" s="52">
        <v>60028000</v>
      </c>
      <c r="AB358" s="64"/>
      <c r="AC358" s="64"/>
      <c r="AD358" s="64"/>
      <c r="AE358" s="64"/>
      <c r="AF358" s="64"/>
      <c r="AG358" s="64"/>
      <c r="AH358" s="28">
        <f>+Y358+Z358+AA358+AB358+AC358+AD358+AE358+AF358+AG358</f>
        <v>60028000</v>
      </c>
      <c r="AI358" s="36"/>
      <c r="AJ358" s="36"/>
      <c r="AK358" s="36">
        <v>60028000</v>
      </c>
      <c r="AL358" s="36"/>
      <c r="AM358" s="36"/>
      <c r="AN358" s="36"/>
      <c r="AO358" s="36"/>
      <c r="AP358" s="36"/>
      <c r="AQ358" s="36"/>
      <c r="AR358" s="31">
        <f>AI358+AJ358+AK358+AL358+AM358+AN358+AO358+AP358+AQ358</f>
        <v>60028000</v>
      </c>
      <c r="AS358" s="36"/>
      <c r="AT358" s="36"/>
      <c r="AU358" s="61">
        <v>30014000</v>
      </c>
      <c r="AV358" s="36"/>
      <c r="AW358" s="36"/>
      <c r="AX358" s="36"/>
      <c r="AY358" s="36"/>
      <c r="AZ358" s="36"/>
      <c r="BA358" s="36"/>
      <c r="BB358" s="36"/>
      <c r="BC358" s="36"/>
      <c r="BD358" s="36"/>
      <c r="BE358" s="33">
        <f>AS358+AT358+AU358+AV358+AW358+AX358+AY358+BC358+BD358</f>
        <v>30014000</v>
      </c>
      <c r="BF358" s="51"/>
      <c r="BG358" s="36"/>
      <c r="BH358" s="36">
        <v>22600000</v>
      </c>
      <c r="BI358" s="36"/>
      <c r="BJ358" s="36"/>
      <c r="BK358" s="36"/>
      <c r="BL358" s="36"/>
      <c r="BM358" s="36"/>
      <c r="BN358" s="36"/>
      <c r="BO358" s="31">
        <f>BF358+BG358+BH358+BI358+BJ358+BK358+BL358+BM358+BN358</f>
        <v>22600000</v>
      </c>
      <c r="BP358" s="35">
        <f>AH358+AR358+BE358+BO358</f>
        <v>172670000</v>
      </c>
      <c r="BQ358" s="291"/>
    </row>
    <row r="359" spans="1:69" ht="60.75" customHeight="1" x14ac:dyDescent="0.2">
      <c r="A359" s="348"/>
      <c r="B359" s="348"/>
      <c r="C359" s="646"/>
      <c r="D359" s="526"/>
      <c r="E359" s="348"/>
      <c r="F359" s="348"/>
      <c r="G359" s="279">
        <v>240</v>
      </c>
      <c r="H359" s="275" t="s">
        <v>827</v>
      </c>
      <c r="I359" s="677" t="s">
        <v>828</v>
      </c>
      <c r="J359" s="279" t="s">
        <v>820</v>
      </c>
      <c r="K359" s="415">
        <v>12</v>
      </c>
      <c r="L359" s="302" t="s">
        <v>61</v>
      </c>
      <c r="M359" s="648">
        <v>1</v>
      </c>
      <c r="N359" s="648">
        <v>1</v>
      </c>
      <c r="O359" s="415">
        <v>1</v>
      </c>
      <c r="P359" s="302">
        <v>1</v>
      </c>
      <c r="Q359" s="385"/>
      <c r="R359" s="302">
        <v>1</v>
      </c>
      <c r="S359" s="302"/>
      <c r="T359" s="302">
        <v>1</v>
      </c>
      <c r="U359" s="646"/>
      <c r="V359" s="602">
        <f>AH359/$AH$354</f>
        <v>0.30168</v>
      </c>
      <c r="W359" s="280">
        <v>11</v>
      </c>
      <c r="X359" s="380" t="s">
        <v>232</v>
      </c>
      <c r="Y359" s="64"/>
      <c r="Z359" s="64"/>
      <c r="AA359" s="52">
        <f>80800000+39872000</f>
        <v>120672000</v>
      </c>
      <c r="AB359" s="64"/>
      <c r="AC359" s="64"/>
      <c r="AD359" s="64"/>
      <c r="AE359" s="64"/>
      <c r="AF359" s="64"/>
      <c r="AG359" s="64"/>
      <c r="AH359" s="28">
        <f>+Y359+Z359+AA359+AB359+AC359+AD359+AE359+AF359+AG359</f>
        <v>120672000</v>
      </c>
      <c r="AI359" s="36"/>
      <c r="AJ359" s="36"/>
      <c r="AK359" s="36">
        <v>120672000</v>
      </c>
      <c r="AL359" s="36"/>
      <c r="AM359" s="36"/>
      <c r="AN359" s="36"/>
      <c r="AO359" s="36"/>
      <c r="AP359" s="36"/>
      <c r="AQ359" s="36"/>
      <c r="AR359" s="31">
        <f>AI359+AJ359+AK359+AL359+AM359+AN359+AO359+AP359+AQ359</f>
        <v>120672000</v>
      </c>
      <c r="AS359" s="36"/>
      <c r="AT359" s="36"/>
      <c r="AU359" s="61">
        <v>60336000</v>
      </c>
      <c r="AV359" s="36"/>
      <c r="AW359" s="36"/>
      <c r="AX359" s="36"/>
      <c r="AY359" s="36"/>
      <c r="AZ359" s="36"/>
      <c r="BA359" s="36"/>
      <c r="BB359" s="36"/>
      <c r="BC359" s="36"/>
      <c r="BD359" s="36"/>
      <c r="BE359" s="33">
        <f>AS359+AT359+AU359+AV359+AW359+AX359+AY359+BC359+BD359</f>
        <v>60336000</v>
      </c>
      <c r="BF359" s="51"/>
      <c r="BG359" s="36"/>
      <c r="BH359" s="36">
        <v>45300000</v>
      </c>
      <c r="BI359" s="36"/>
      <c r="BJ359" s="36"/>
      <c r="BK359" s="36"/>
      <c r="BL359" s="36"/>
      <c r="BM359" s="36"/>
      <c r="BN359" s="36"/>
      <c r="BO359" s="31">
        <f>BF359+BG359+BH359+BI359+BJ359+BK359+BL359+BM359+BN359</f>
        <v>45300000</v>
      </c>
      <c r="BP359" s="35">
        <f>AH359+AR359+BE359+BO359</f>
        <v>346980000</v>
      </c>
      <c r="BQ359" s="291"/>
    </row>
    <row r="360" spans="1:69" ht="24.75" customHeight="1" x14ac:dyDescent="0.2">
      <c r="A360" s="348"/>
      <c r="B360" s="348"/>
      <c r="C360" s="260">
        <v>82</v>
      </c>
      <c r="D360" s="678" t="s">
        <v>829</v>
      </c>
      <c r="E360" s="360"/>
      <c r="F360" s="360"/>
      <c r="G360" s="265"/>
      <c r="H360" s="261"/>
      <c r="I360" s="264"/>
      <c r="J360" s="389"/>
      <c r="K360" s="669"/>
      <c r="L360" s="679"/>
      <c r="M360" s="264"/>
      <c r="N360" s="264"/>
      <c r="O360" s="673"/>
      <c r="P360" s="360"/>
      <c r="Q360" s="674"/>
      <c r="R360" s="360"/>
      <c r="S360" s="360"/>
      <c r="T360" s="669"/>
      <c r="U360" s="669"/>
      <c r="V360" s="349"/>
      <c r="W360" s="265"/>
      <c r="X360" s="265"/>
      <c r="Y360" s="24">
        <f t="shared" ref="Y360:AG360" si="348">SUM(Y361:Y362)</f>
        <v>0</v>
      </c>
      <c r="Z360" s="24">
        <f t="shared" si="348"/>
        <v>0</v>
      </c>
      <c r="AA360" s="24">
        <f t="shared" si="348"/>
        <v>80000000</v>
      </c>
      <c r="AB360" s="24">
        <f t="shared" si="348"/>
        <v>0</v>
      </c>
      <c r="AC360" s="24">
        <f t="shared" si="348"/>
        <v>0</v>
      </c>
      <c r="AD360" s="24">
        <f t="shared" si="348"/>
        <v>0</v>
      </c>
      <c r="AE360" s="24">
        <f t="shared" si="348"/>
        <v>0</v>
      </c>
      <c r="AF360" s="24">
        <f t="shared" si="348"/>
        <v>0</v>
      </c>
      <c r="AG360" s="24">
        <f t="shared" si="348"/>
        <v>0</v>
      </c>
      <c r="AH360" s="25">
        <f>SUM(AH361:AH362)</f>
        <v>80000000</v>
      </c>
      <c r="AI360" s="24">
        <f t="shared" ref="AI360:AX360" si="349">SUM(AI361:AI362)</f>
        <v>0</v>
      </c>
      <c r="AJ360" s="24">
        <f t="shared" si="349"/>
        <v>0</v>
      </c>
      <c r="AK360" s="24">
        <f t="shared" si="349"/>
        <v>90000000</v>
      </c>
      <c r="AL360" s="24">
        <f t="shared" si="349"/>
        <v>0</v>
      </c>
      <c r="AM360" s="24">
        <f t="shared" si="349"/>
        <v>0</v>
      </c>
      <c r="AN360" s="24">
        <f t="shared" si="349"/>
        <v>0</v>
      </c>
      <c r="AO360" s="24">
        <f t="shared" si="349"/>
        <v>0</v>
      </c>
      <c r="AP360" s="24">
        <f t="shared" si="349"/>
        <v>0</v>
      </c>
      <c r="AQ360" s="24">
        <f t="shared" si="349"/>
        <v>0</v>
      </c>
      <c r="AR360" s="24">
        <f t="shared" si="349"/>
        <v>90000000</v>
      </c>
      <c r="AS360" s="24">
        <f t="shared" si="349"/>
        <v>0</v>
      </c>
      <c r="AT360" s="24">
        <f t="shared" si="349"/>
        <v>0</v>
      </c>
      <c r="AU360" s="24">
        <f t="shared" si="349"/>
        <v>80000000</v>
      </c>
      <c r="AV360" s="24">
        <f t="shared" si="349"/>
        <v>0</v>
      </c>
      <c r="AW360" s="24">
        <f t="shared" si="349"/>
        <v>0</v>
      </c>
      <c r="AX360" s="24">
        <f t="shared" si="349"/>
        <v>0</v>
      </c>
      <c r="AY360" s="24">
        <f t="shared" ref="AY360:BE360" si="350">SUM(AY361:AY362)</f>
        <v>0</v>
      </c>
      <c r="AZ360" s="24">
        <f t="shared" si="350"/>
        <v>0</v>
      </c>
      <c r="BA360" s="24">
        <f t="shared" si="350"/>
        <v>0</v>
      </c>
      <c r="BB360" s="24">
        <f t="shared" si="350"/>
        <v>0</v>
      </c>
      <c r="BC360" s="24">
        <f t="shared" si="350"/>
        <v>0</v>
      </c>
      <c r="BD360" s="24">
        <f t="shared" si="350"/>
        <v>0</v>
      </c>
      <c r="BE360" s="24">
        <f t="shared" si="350"/>
        <v>80000000</v>
      </c>
      <c r="BF360" s="26"/>
      <c r="BG360" s="26"/>
      <c r="BH360" s="26"/>
      <c r="BI360" s="26"/>
      <c r="BJ360" s="26"/>
      <c r="BK360" s="26"/>
      <c r="BL360" s="26"/>
      <c r="BM360" s="26"/>
      <c r="BN360" s="26"/>
      <c r="BO360" s="27">
        <f>SUM(BO361:BO362)</f>
        <v>80000000</v>
      </c>
      <c r="BP360" s="24">
        <f>SUM(BP361:BP362)</f>
        <v>330000000</v>
      </c>
      <c r="BQ360" s="291"/>
    </row>
    <row r="361" spans="1:69" ht="120.75" customHeight="1" x14ac:dyDescent="0.2">
      <c r="A361" s="348"/>
      <c r="B361" s="348"/>
      <c r="C361" s="272">
        <v>38</v>
      </c>
      <c r="D361" s="676" t="s">
        <v>817</v>
      </c>
      <c r="E361" s="270">
        <v>0</v>
      </c>
      <c r="F361" s="270">
        <v>2</v>
      </c>
      <c r="G361" s="279">
        <v>241</v>
      </c>
      <c r="H361" s="275" t="s">
        <v>830</v>
      </c>
      <c r="I361" s="531" t="s">
        <v>831</v>
      </c>
      <c r="J361" s="279" t="s">
        <v>820</v>
      </c>
      <c r="K361" s="415">
        <v>12</v>
      </c>
      <c r="L361" s="302" t="s">
        <v>61</v>
      </c>
      <c r="M361" s="648">
        <v>1</v>
      </c>
      <c r="N361" s="648">
        <v>1</v>
      </c>
      <c r="O361" s="675">
        <v>1</v>
      </c>
      <c r="P361" s="294">
        <v>1</v>
      </c>
      <c r="Q361" s="281"/>
      <c r="R361" s="294">
        <v>1</v>
      </c>
      <c r="S361" s="294"/>
      <c r="T361" s="294">
        <v>1</v>
      </c>
      <c r="U361" s="294"/>
      <c r="V361" s="606">
        <f>AH361/AH360</f>
        <v>0.5625</v>
      </c>
      <c r="W361" s="280">
        <v>11</v>
      </c>
      <c r="X361" s="277" t="s">
        <v>232</v>
      </c>
      <c r="Y361" s="52"/>
      <c r="Z361" s="52"/>
      <c r="AA361" s="52">
        <v>45000000</v>
      </c>
      <c r="AB361" s="52"/>
      <c r="AC361" s="52"/>
      <c r="AD361" s="52"/>
      <c r="AE361" s="52"/>
      <c r="AF361" s="52"/>
      <c r="AG361" s="52"/>
      <c r="AH361" s="28">
        <f>+Y361+Z361+AA361+AB361+AC361+AD361+AE361+AF361+AG361</f>
        <v>45000000</v>
      </c>
      <c r="AI361" s="36"/>
      <c r="AJ361" s="36"/>
      <c r="AK361" s="61">
        <v>50625000</v>
      </c>
      <c r="AL361" s="36"/>
      <c r="AM361" s="36"/>
      <c r="AN361" s="36"/>
      <c r="AO361" s="36"/>
      <c r="AP361" s="36"/>
      <c r="AQ361" s="36"/>
      <c r="AR361" s="31">
        <f>AI361+AJ361+AK361+AL361+AM361+AN361+AO361+AP361+AQ361</f>
        <v>50625000</v>
      </c>
      <c r="AS361" s="36"/>
      <c r="AT361" s="36"/>
      <c r="AU361" s="36">
        <v>45000000</v>
      </c>
      <c r="AV361" s="36"/>
      <c r="AW361" s="36"/>
      <c r="AX361" s="36"/>
      <c r="AY361" s="36"/>
      <c r="AZ361" s="36"/>
      <c r="BA361" s="36"/>
      <c r="BB361" s="36"/>
      <c r="BC361" s="36"/>
      <c r="BD361" s="36"/>
      <c r="BE361" s="33">
        <f>AS361+AT361+AU361+AV361+AW361+AX361+AY361+BC361+BD361</f>
        <v>45000000</v>
      </c>
      <c r="BF361" s="51"/>
      <c r="BG361" s="36"/>
      <c r="BH361" s="36">
        <v>45000000</v>
      </c>
      <c r="BI361" s="36"/>
      <c r="BJ361" s="36"/>
      <c r="BK361" s="36"/>
      <c r="BL361" s="36"/>
      <c r="BM361" s="36"/>
      <c r="BN361" s="36"/>
      <c r="BO361" s="31">
        <f>BF361+BG361+BH361+BI361+BJ361+BK361+BL361+BM361+BN361</f>
        <v>45000000</v>
      </c>
      <c r="BP361" s="35">
        <f>AH361+AR361+BE361+BO361</f>
        <v>185625000</v>
      </c>
      <c r="BQ361" s="291"/>
    </row>
    <row r="362" spans="1:69" ht="80.25" customHeight="1" x14ac:dyDescent="0.2">
      <c r="A362" s="409"/>
      <c r="B362" s="409"/>
      <c r="C362" s="380"/>
      <c r="D362" s="353"/>
      <c r="E362" s="353"/>
      <c r="F362" s="353"/>
      <c r="G362" s="279">
        <v>242</v>
      </c>
      <c r="H362" s="275" t="s">
        <v>832</v>
      </c>
      <c r="I362" s="271" t="s">
        <v>833</v>
      </c>
      <c r="J362" s="279" t="s">
        <v>820</v>
      </c>
      <c r="K362" s="415">
        <v>12</v>
      </c>
      <c r="L362" s="302" t="s">
        <v>61</v>
      </c>
      <c r="M362" s="648">
        <v>1</v>
      </c>
      <c r="N362" s="648">
        <v>1</v>
      </c>
      <c r="O362" s="490">
        <v>1</v>
      </c>
      <c r="P362" s="270">
        <v>1</v>
      </c>
      <c r="Q362" s="281"/>
      <c r="R362" s="270">
        <v>1</v>
      </c>
      <c r="S362" s="270"/>
      <c r="T362" s="270">
        <v>1</v>
      </c>
      <c r="U362" s="270"/>
      <c r="V362" s="606">
        <f>AH362/AH360</f>
        <v>0.4375</v>
      </c>
      <c r="W362" s="280">
        <v>11</v>
      </c>
      <c r="X362" s="277" t="s">
        <v>232</v>
      </c>
      <c r="Y362" s="52"/>
      <c r="Z362" s="52"/>
      <c r="AA362" s="52">
        <v>35000000</v>
      </c>
      <c r="AB362" s="52"/>
      <c r="AC362" s="52"/>
      <c r="AD362" s="52"/>
      <c r="AE362" s="52"/>
      <c r="AF362" s="52"/>
      <c r="AG362" s="52"/>
      <c r="AH362" s="28">
        <f>+Y362+Z362+AA362+AB362+AC362+AD362+AE362+AF362+AG362</f>
        <v>35000000</v>
      </c>
      <c r="AI362" s="36"/>
      <c r="AJ362" s="36"/>
      <c r="AK362" s="61">
        <v>39375000</v>
      </c>
      <c r="AL362" s="36"/>
      <c r="AM362" s="36"/>
      <c r="AN362" s="36"/>
      <c r="AO362" s="36"/>
      <c r="AP362" s="36"/>
      <c r="AQ362" s="36"/>
      <c r="AR362" s="31">
        <f>AI362+AJ362+AK362+AL362+AM362+AN362+AO362+AP362+AQ362</f>
        <v>39375000</v>
      </c>
      <c r="AS362" s="36"/>
      <c r="AT362" s="36"/>
      <c r="AU362" s="36">
        <v>35000000</v>
      </c>
      <c r="AV362" s="36"/>
      <c r="AW362" s="36"/>
      <c r="AX362" s="36"/>
      <c r="AY362" s="36"/>
      <c r="AZ362" s="36"/>
      <c r="BA362" s="36"/>
      <c r="BB362" s="36"/>
      <c r="BC362" s="36"/>
      <c r="BD362" s="36"/>
      <c r="BE362" s="33">
        <f>AS362+AT362+AU362+AV362+AW362+AX362+AY362+BC362+BD362</f>
        <v>35000000</v>
      </c>
      <c r="BF362" s="51"/>
      <c r="BG362" s="36"/>
      <c r="BH362" s="36">
        <v>35000000</v>
      </c>
      <c r="BI362" s="36"/>
      <c r="BJ362" s="36"/>
      <c r="BK362" s="36"/>
      <c r="BL362" s="36"/>
      <c r="BM362" s="36"/>
      <c r="BN362" s="36"/>
      <c r="BO362" s="31">
        <f>BF362+BG362+BH362+BI362+BJ362+BK362+BL362+BM362+BN362</f>
        <v>35000000</v>
      </c>
      <c r="BP362" s="35">
        <f>AH362+AR362+BE362+BO362</f>
        <v>144375000</v>
      </c>
      <c r="BQ362" s="291"/>
    </row>
    <row r="363" spans="1:69" ht="24.75" customHeight="1" x14ac:dyDescent="0.2">
      <c r="A363" s="336">
        <v>5</v>
      </c>
      <c r="B363" s="337" t="s">
        <v>834</v>
      </c>
      <c r="C363" s="338"/>
      <c r="D363" s="238"/>
      <c r="E363" s="238"/>
      <c r="F363" s="238"/>
      <c r="G363" s="338"/>
      <c r="H363" s="339"/>
      <c r="I363" s="339"/>
      <c r="J363" s="340"/>
      <c r="K363" s="338"/>
      <c r="L363" s="341"/>
      <c r="M363" s="339"/>
      <c r="N363" s="339"/>
      <c r="O363" s="342"/>
      <c r="P363" s="339"/>
      <c r="Q363" s="343"/>
      <c r="R363" s="339"/>
      <c r="S363" s="339"/>
      <c r="T363" s="338"/>
      <c r="U363" s="338"/>
      <c r="V363" s="344"/>
      <c r="W363" s="338"/>
      <c r="X363" s="338"/>
      <c r="Y363" s="16">
        <f t="shared" ref="Y363:AG363" si="351">Y364+Y373+Y383</f>
        <v>0</v>
      </c>
      <c r="Z363" s="16">
        <f t="shared" si="351"/>
        <v>64260244</v>
      </c>
      <c r="AA363" s="16">
        <f t="shared" si="351"/>
        <v>3467251891</v>
      </c>
      <c r="AB363" s="16">
        <f t="shared" si="351"/>
        <v>435000000</v>
      </c>
      <c r="AC363" s="16">
        <f t="shared" si="351"/>
        <v>0</v>
      </c>
      <c r="AD363" s="16">
        <f t="shared" si="351"/>
        <v>0</v>
      </c>
      <c r="AE363" s="16">
        <f t="shared" si="351"/>
        <v>0</v>
      </c>
      <c r="AF363" s="16">
        <f t="shared" si="351"/>
        <v>0</v>
      </c>
      <c r="AG363" s="16">
        <f t="shared" si="351"/>
        <v>5097000000</v>
      </c>
      <c r="AH363" s="57">
        <f>AH364+AH373+AH383</f>
        <v>9063512135</v>
      </c>
      <c r="AI363" s="16">
        <f t="shared" ref="AI363:AX363" si="352">AI364+AI373+AI383</f>
        <v>4000000000</v>
      </c>
      <c r="AJ363" s="16">
        <f t="shared" si="352"/>
        <v>41200000</v>
      </c>
      <c r="AK363" s="16">
        <f t="shared" si="352"/>
        <v>2784152274</v>
      </c>
      <c r="AL363" s="16">
        <f t="shared" si="352"/>
        <v>200000000</v>
      </c>
      <c r="AM363" s="16">
        <f t="shared" si="352"/>
        <v>0</v>
      </c>
      <c r="AN363" s="16">
        <f t="shared" si="352"/>
        <v>0</v>
      </c>
      <c r="AO363" s="16">
        <f t="shared" si="352"/>
        <v>0</v>
      </c>
      <c r="AP363" s="16">
        <f t="shared" si="352"/>
        <v>0</v>
      </c>
      <c r="AQ363" s="16">
        <f t="shared" si="352"/>
        <v>3000000000</v>
      </c>
      <c r="AR363" s="16">
        <f t="shared" si="352"/>
        <v>10025352274</v>
      </c>
      <c r="AS363" s="16">
        <f t="shared" si="352"/>
        <v>0</v>
      </c>
      <c r="AT363" s="16">
        <f t="shared" si="352"/>
        <v>42436000</v>
      </c>
      <c r="AU363" s="16">
        <f t="shared" si="352"/>
        <v>2165304749</v>
      </c>
      <c r="AV363" s="16">
        <f t="shared" si="352"/>
        <v>200000000</v>
      </c>
      <c r="AW363" s="16">
        <f t="shared" si="352"/>
        <v>0</v>
      </c>
      <c r="AX363" s="16">
        <f t="shared" si="352"/>
        <v>0</v>
      </c>
      <c r="AY363" s="16">
        <f t="shared" ref="AY363:BE363" si="353">AY364+AY373+AY383</f>
        <v>0</v>
      </c>
      <c r="AZ363" s="16">
        <f t="shared" si="353"/>
        <v>0</v>
      </c>
      <c r="BA363" s="16">
        <f t="shared" si="353"/>
        <v>0</v>
      </c>
      <c r="BB363" s="16">
        <f t="shared" si="353"/>
        <v>0</v>
      </c>
      <c r="BC363" s="16">
        <f t="shared" si="353"/>
        <v>0</v>
      </c>
      <c r="BD363" s="16">
        <f t="shared" si="353"/>
        <v>3000000000</v>
      </c>
      <c r="BE363" s="16">
        <f t="shared" si="353"/>
        <v>5407740749</v>
      </c>
      <c r="BF363" s="18"/>
      <c r="BG363" s="18"/>
      <c r="BH363" s="18"/>
      <c r="BI363" s="18"/>
      <c r="BJ363" s="18"/>
      <c r="BK363" s="18"/>
      <c r="BL363" s="18"/>
      <c r="BM363" s="18"/>
      <c r="BN363" s="18"/>
      <c r="BO363" s="19">
        <f>BO364+BO373+BO383</f>
        <v>5303709080</v>
      </c>
      <c r="BP363" s="16">
        <f>BP364+BP373+BP383</f>
        <v>29800314238</v>
      </c>
      <c r="BQ363" s="291"/>
    </row>
    <row r="364" spans="1:69" ht="24.75" customHeight="1" x14ac:dyDescent="0.2">
      <c r="A364" s="345"/>
      <c r="B364" s="248">
        <v>26</v>
      </c>
      <c r="C364" s="346" t="s">
        <v>835</v>
      </c>
      <c r="D364" s="253"/>
      <c r="E364" s="253"/>
      <c r="F364" s="251"/>
      <c r="G364" s="252"/>
      <c r="H364" s="253"/>
      <c r="I364" s="253"/>
      <c r="J364" s="254"/>
      <c r="K364" s="252"/>
      <c r="L364" s="255"/>
      <c r="M364" s="253"/>
      <c r="N364" s="253"/>
      <c r="O364" s="118"/>
      <c r="P364" s="253"/>
      <c r="Q364" s="256"/>
      <c r="R364" s="253"/>
      <c r="S364" s="253"/>
      <c r="T364" s="252"/>
      <c r="U364" s="252"/>
      <c r="V364" s="347"/>
      <c r="W364" s="252"/>
      <c r="X364" s="252"/>
      <c r="Y364" s="20">
        <f t="shared" ref="Y364:AG364" si="354">Y365+Y370</f>
        <v>0</v>
      </c>
      <c r="Z364" s="20">
        <f t="shared" si="354"/>
        <v>0</v>
      </c>
      <c r="AA364" s="20">
        <f t="shared" si="354"/>
        <v>400000000</v>
      </c>
      <c r="AB364" s="20">
        <f t="shared" si="354"/>
        <v>0</v>
      </c>
      <c r="AC364" s="20">
        <f t="shared" si="354"/>
        <v>0</v>
      </c>
      <c r="AD364" s="20">
        <f t="shared" si="354"/>
        <v>0</v>
      </c>
      <c r="AE364" s="20">
        <f t="shared" si="354"/>
        <v>0</v>
      </c>
      <c r="AF364" s="20">
        <f t="shared" si="354"/>
        <v>0</v>
      </c>
      <c r="AG364" s="20">
        <f t="shared" si="354"/>
        <v>0</v>
      </c>
      <c r="AH364" s="21">
        <f>AH365+AH370</f>
        <v>400000000</v>
      </c>
      <c r="AI364" s="20">
        <f t="shared" ref="AI364:AX364" si="355">AI365+AI370</f>
        <v>0</v>
      </c>
      <c r="AJ364" s="20">
        <f t="shared" si="355"/>
        <v>0</v>
      </c>
      <c r="AK364" s="20">
        <f t="shared" si="355"/>
        <v>430000000</v>
      </c>
      <c r="AL364" s="20">
        <f t="shared" si="355"/>
        <v>0</v>
      </c>
      <c r="AM364" s="20">
        <f t="shared" si="355"/>
        <v>0</v>
      </c>
      <c r="AN364" s="20">
        <f t="shared" si="355"/>
        <v>0</v>
      </c>
      <c r="AO364" s="20">
        <f t="shared" si="355"/>
        <v>0</v>
      </c>
      <c r="AP364" s="20">
        <f t="shared" si="355"/>
        <v>0</v>
      </c>
      <c r="AQ364" s="20">
        <f t="shared" si="355"/>
        <v>0</v>
      </c>
      <c r="AR364" s="20">
        <f t="shared" si="355"/>
        <v>430000000</v>
      </c>
      <c r="AS364" s="20">
        <f t="shared" si="355"/>
        <v>0</v>
      </c>
      <c r="AT364" s="20">
        <f t="shared" si="355"/>
        <v>0</v>
      </c>
      <c r="AU364" s="20">
        <f t="shared" si="355"/>
        <v>350000000</v>
      </c>
      <c r="AV364" s="20">
        <f t="shared" si="355"/>
        <v>0</v>
      </c>
      <c r="AW364" s="20">
        <f t="shared" si="355"/>
        <v>0</v>
      </c>
      <c r="AX364" s="20">
        <f t="shared" si="355"/>
        <v>0</v>
      </c>
      <c r="AY364" s="20">
        <f t="shared" ref="AY364:BE364" si="356">AY365+AY370</f>
        <v>0</v>
      </c>
      <c r="AZ364" s="20">
        <f t="shared" si="356"/>
        <v>0</v>
      </c>
      <c r="BA364" s="20">
        <f t="shared" si="356"/>
        <v>0</v>
      </c>
      <c r="BB364" s="20">
        <f t="shared" si="356"/>
        <v>0</v>
      </c>
      <c r="BC364" s="20">
        <f t="shared" si="356"/>
        <v>0</v>
      </c>
      <c r="BD364" s="20">
        <f t="shared" si="356"/>
        <v>0</v>
      </c>
      <c r="BE364" s="20">
        <f t="shared" si="356"/>
        <v>350000000</v>
      </c>
      <c r="BF364" s="22"/>
      <c r="BG364" s="22"/>
      <c r="BH364" s="22"/>
      <c r="BI364" s="22"/>
      <c r="BJ364" s="22"/>
      <c r="BK364" s="22"/>
      <c r="BL364" s="22"/>
      <c r="BM364" s="22"/>
      <c r="BN364" s="22"/>
      <c r="BO364" s="23">
        <f>BO365+BO370</f>
        <v>330000000</v>
      </c>
      <c r="BP364" s="20">
        <f>BP365+BP370</f>
        <v>1510000000</v>
      </c>
      <c r="BQ364" s="291"/>
    </row>
    <row r="365" spans="1:69" ht="24.75" customHeight="1" x14ac:dyDescent="0.2">
      <c r="A365" s="348"/>
      <c r="B365" s="345"/>
      <c r="C365" s="260">
        <v>83</v>
      </c>
      <c r="D365" s="261" t="s">
        <v>836</v>
      </c>
      <c r="E365" s="264"/>
      <c r="F365" s="264"/>
      <c r="G365" s="263"/>
      <c r="H365" s="264"/>
      <c r="I365" s="264"/>
      <c r="J365" s="263"/>
      <c r="K365" s="265"/>
      <c r="L365" s="266"/>
      <c r="M365" s="264"/>
      <c r="N365" s="264"/>
      <c r="O365" s="104"/>
      <c r="P365" s="264"/>
      <c r="Q365" s="267"/>
      <c r="R365" s="264"/>
      <c r="S365" s="264"/>
      <c r="T365" s="265"/>
      <c r="U365" s="265"/>
      <c r="V365" s="349"/>
      <c r="W365" s="265"/>
      <c r="X365" s="265"/>
      <c r="Y365" s="24">
        <f t="shared" ref="Y365:AG365" si="357">SUM(Y366:Y369)</f>
        <v>0</v>
      </c>
      <c r="Z365" s="24">
        <f t="shared" si="357"/>
        <v>0</v>
      </c>
      <c r="AA365" s="24">
        <f t="shared" si="357"/>
        <v>350000000</v>
      </c>
      <c r="AB365" s="24">
        <f t="shared" si="357"/>
        <v>0</v>
      </c>
      <c r="AC365" s="24">
        <f t="shared" si="357"/>
        <v>0</v>
      </c>
      <c r="AD365" s="24">
        <f t="shared" si="357"/>
        <v>0</v>
      </c>
      <c r="AE365" s="24">
        <f t="shared" si="357"/>
        <v>0</v>
      </c>
      <c r="AF365" s="24">
        <f t="shared" si="357"/>
        <v>0</v>
      </c>
      <c r="AG365" s="24">
        <f t="shared" si="357"/>
        <v>0</v>
      </c>
      <c r="AH365" s="25">
        <f>SUM(AH366:AH369)</f>
        <v>350000000</v>
      </c>
      <c r="AI365" s="24">
        <f t="shared" ref="AI365:AX365" si="358">SUM(AI366:AI369)</f>
        <v>0</v>
      </c>
      <c r="AJ365" s="24">
        <f t="shared" si="358"/>
        <v>0</v>
      </c>
      <c r="AK365" s="24">
        <f t="shared" si="358"/>
        <v>350000000</v>
      </c>
      <c r="AL365" s="24">
        <f t="shared" si="358"/>
        <v>0</v>
      </c>
      <c r="AM365" s="24">
        <f t="shared" si="358"/>
        <v>0</v>
      </c>
      <c r="AN365" s="24">
        <f t="shared" si="358"/>
        <v>0</v>
      </c>
      <c r="AO365" s="24">
        <f t="shared" si="358"/>
        <v>0</v>
      </c>
      <c r="AP365" s="24">
        <f t="shared" si="358"/>
        <v>0</v>
      </c>
      <c r="AQ365" s="24">
        <f t="shared" si="358"/>
        <v>0</v>
      </c>
      <c r="AR365" s="24">
        <f t="shared" si="358"/>
        <v>350000000</v>
      </c>
      <c r="AS365" s="24">
        <f t="shared" si="358"/>
        <v>0</v>
      </c>
      <c r="AT365" s="24">
        <f t="shared" si="358"/>
        <v>0</v>
      </c>
      <c r="AU365" s="24">
        <f t="shared" si="358"/>
        <v>300000000</v>
      </c>
      <c r="AV365" s="24">
        <f t="shared" si="358"/>
        <v>0</v>
      </c>
      <c r="AW365" s="24">
        <f t="shared" si="358"/>
        <v>0</v>
      </c>
      <c r="AX365" s="24">
        <f t="shared" si="358"/>
        <v>0</v>
      </c>
      <c r="AY365" s="24">
        <f t="shared" ref="AY365:BE365" si="359">SUM(AY366:AY369)</f>
        <v>0</v>
      </c>
      <c r="AZ365" s="24">
        <f t="shared" si="359"/>
        <v>0</v>
      </c>
      <c r="BA365" s="24">
        <f t="shared" si="359"/>
        <v>0</v>
      </c>
      <c r="BB365" s="24">
        <f t="shared" si="359"/>
        <v>0</v>
      </c>
      <c r="BC365" s="24">
        <f t="shared" si="359"/>
        <v>0</v>
      </c>
      <c r="BD365" s="24">
        <f t="shared" si="359"/>
        <v>0</v>
      </c>
      <c r="BE365" s="24">
        <f t="shared" si="359"/>
        <v>300000000</v>
      </c>
      <c r="BF365" s="26"/>
      <c r="BG365" s="26"/>
      <c r="BH365" s="26"/>
      <c r="BI365" s="26"/>
      <c r="BJ365" s="26"/>
      <c r="BK365" s="26"/>
      <c r="BL365" s="26"/>
      <c r="BM365" s="26"/>
      <c r="BN365" s="26"/>
      <c r="BO365" s="27">
        <f>SUM(BO366:BO369)</f>
        <v>280000000</v>
      </c>
      <c r="BP365" s="24">
        <f>SUM(BP366:BP369)</f>
        <v>1280000000</v>
      </c>
      <c r="BQ365" s="291"/>
    </row>
    <row r="366" spans="1:69" ht="93.75" customHeight="1" x14ac:dyDescent="0.2">
      <c r="A366" s="348"/>
      <c r="B366" s="348"/>
      <c r="C366" s="270">
        <v>37</v>
      </c>
      <c r="D366" s="271" t="s">
        <v>546</v>
      </c>
      <c r="E366" s="588" t="s">
        <v>547</v>
      </c>
      <c r="F366" s="524">
        <v>0.6</v>
      </c>
      <c r="G366" s="279">
        <v>243</v>
      </c>
      <c r="H366" s="633" t="s">
        <v>837</v>
      </c>
      <c r="I366" s="531" t="s">
        <v>838</v>
      </c>
      <c r="J366" s="276" t="s">
        <v>839</v>
      </c>
      <c r="K366" s="276">
        <v>17</v>
      </c>
      <c r="L366" s="659" t="s">
        <v>75</v>
      </c>
      <c r="M366" s="648" t="s">
        <v>56</v>
      </c>
      <c r="N366" s="648">
        <v>20</v>
      </c>
      <c r="O366" s="562">
        <v>2</v>
      </c>
      <c r="P366" s="648">
        <v>6</v>
      </c>
      <c r="Q366" s="321"/>
      <c r="R366" s="648">
        <v>6</v>
      </c>
      <c r="S366" s="648"/>
      <c r="T366" s="648">
        <v>6</v>
      </c>
      <c r="U366" s="659"/>
      <c r="V366" s="525">
        <f>AH366/$AH$365</f>
        <v>0.2857142857142857</v>
      </c>
      <c r="W366" s="280">
        <v>16</v>
      </c>
      <c r="X366" s="277" t="s">
        <v>386</v>
      </c>
      <c r="Y366" s="52"/>
      <c r="Z366" s="52"/>
      <c r="AA366" s="52">
        <f>48000000+52000000</f>
        <v>100000000</v>
      </c>
      <c r="AB366" s="52"/>
      <c r="AC366" s="52"/>
      <c r="AD366" s="52"/>
      <c r="AE366" s="52"/>
      <c r="AF366" s="52"/>
      <c r="AG366" s="52"/>
      <c r="AH366" s="28">
        <f>+Y366+Z366+AA366+AB366+AC366+AD366+AE366+AF366+AG366</f>
        <v>100000000</v>
      </c>
      <c r="AI366" s="36"/>
      <c r="AJ366" s="36"/>
      <c r="AK366" s="36">
        <v>100000000</v>
      </c>
      <c r="AL366" s="36"/>
      <c r="AM366" s="36"/>
      <c r="AN366" s="36"/>
      <c r="AO366" s="36"/>
      <c r="AP366" s="36"/>
      <c r="AQ366" s="36"/>
      <c r="AR366" s="31">
        <f>AI366+AJ366+AK366+AL366+AM366+AN366+AO366+AP366+AQ366</f>
        <v>100000000</v>
      </c>
      <c r="AS366" s="36"/>
      <c r="AT366" s="36"/>
      <c r="AU366" s="36">
        <v>85700000</v>
      </c>
      <c r="AV366" s="36"/>
      <c r="AW366" s="36"/>
      <c r="AX366" s="36"/>
      <c r="AY366" s="36"/>
      <c r="AZ366" s="36"/>
      <c r="BA366" s="36"/>
      <c r="BB366" s="36"/>
      <c r="BC366" s="36"/>
      <c r="BD366" s="36"/>
      <c r="BE366" s="33">
        <f>AS366+AT366+AU366+AV366+AW366+AX366+AY366+BC366+BD366</f>
        <v>85700000</v>
      </c>
      <c r="BF366" s="51"/>
      <c r="BG366" s="36"/>
      <c r="BH366" s="36">
        <v>80000000</v>
      </c>
      <c r="BI366" s="36"/>
      <c r="BJ366" s="36"/>
      <c r="BK366" s="36"/>
      <c r="BL366" s="36"/>
      <c r="BM366" s="36"/>
      <c r="BN366" s="36"/>
      <c r="BO366" s="31">
        <f>BF366+BG366+BH366+BI366+BJ366+BK366+BL366+BM366+BN366</f>
        <v>80000000</v>
      </c>
      <c r="BP366" s="35">
        <f>AH366+AR366+BE366+BO366</f>
        <v>365700000</v>
      </c>
      <c r="BQ366" s="291"/>
    </row>
    <row r="367" spans="1:69" ht="93.75" customHeight="1" x14ac:dyDescent="0.2">
      <c r="A367" s="348"/>
      <c r="B367" s="348"/>
      <c r="C367" s="294">
        <v>37</v>
      </c>
      <c r="D367" s="295" t="s">
        <v>840</v>
      </c>
      <c r="E367" s="296" t="s">
        <v>547</v>
      </c>
      <c r="F367" s="599">
        <v>0.6</v>
      </c>
      <c r="G367" s="279">
        <v>244</v>
      </c>
      <c r="H367" s="633" t="s">
        <v>841</v>
      </c>
      <c r="I367" s="271" t="s">
        <v>842</v>
      </c>
      <c r="J367" s="276" t="s">
        <v>839</v>
      </c>
      <c r="K367" s="276">
        <v>17</v>
      </c>
      <c r="L367" s="561" t="s">
        <v>75</v>
      </c>
      <c r="M367" s="562" t="s">
        <v>56</v>
      </c>
      <c r="N367" s="562">
        <v>40</v>
      </c>
      <c r="O367" s="562">
        <v>4</v>
      </c>
      <c r="P367" s="562">
        <v>12</v>
      </c>
      <c r="Q367" s="281"/>
      <c r="R367" s="562">
        <v>12</v>
      </c>
      <c r="S367" s="562"/>
      <c r="T367" s="562">
        <v>12</v>
      </c>
      <c r="U367" s="561"/>
      <c r="V367" s="525">
        <f>AH367/$AH$365</f>
        <v>0.11428571428571428</v>
      </c>
      <c r="W367" s="280">
        <v>16</v>
      </c>
      <c r="X367" s="277" t="s">
        <v>386</v>
      </c>
      <c r="Y367" s="52"/>
      <c r="Z367" s="52"/>
      <c r="AA367" s="52">
        <v>40000000</v>
      </c>
      <c r="AB367" s="52"/>
      <c r="AC367" s="52"/>
      <c r="AD367" s="52"/>
      <c r="AE367" s="52"/>
      <c r="AF367" s="52"/>
      <c r="AG367" s="52"/>
      <c r="AH367" s="28">
        <f>+Y367+Z367+AA367+AB367+AC367+AD367+AE367+AF367+AG367</f>
        <v>40000000</v>
      </c>
      <c r="AI367" s="36"/>
      <c r="AJ367" s="36"/>
      <c r="AK367" s="36">
        <v>40000000</v>
      </c>
      <c r="AL367" s="36"/>
      <c r="AM367" s="36"/>
      <c r="AN367" s="36"/>
      <c r="AO367" s="36"/>
      <c r="AP367" s="36"/>
      <c r="AQ367" s="36"/>
      <c r="AR367" s="31">
        <f>AI367+AJ367+AK367+AL367+AM367+AN367+AO367+AP367+AQ367</f>
        <v>40000000</v>
      </c>
      <c r="AS367" s="36"/>
      <c r="AT367" s="36"/>
      <c r="AU367" s="36">
        <v>34250000</v>
      </c>
      <c r="AV367" s="36"/>
      <c r="AW367" s="36"/>
      <c r="AX367" s="36"/>
      <c r="AY367" s="36"/>
      <c r="AZ367" s="36"/>
      <c r="BA367" s="36"/>
      <c r="BB367" s="36"/>
      <c r="BC367" s="36"/>
      <c r="BD367" s="36"/>
      <c r="BE367" s="33">
        <f>AS367+AT367+AU367+AV367+AW367+AX367+AY367+BC367+BD367</f>
        <v>34250000</v>
      </c>
      <c r="BF367" s="51"/>
      <c r="BG367" s="36"/>
      <c r="BH367" s="36">
        <v>32000000</v>
      </c>
      <c r="BI367" s="36"/>
      <c r="BJ367" s="36"/>
      <c r="BK367" s="36"/>
      <c r="BL367" s="36"/>
      <c r="BM367" s="36"/>
      <c r="BN367" s="36"/>
      <c r="BO367" s="31">
        <f>BF367+BG367+BH367+BI367+BJ367+BK367+BL367+BM367+BN367</f>
        <v>32000000</v>
      </c>
      <c r="BP367" s="35">
        <f>AH367+AR367+BE367+BO367</f>
        <v>146250000</v>
      </c>
      <c r="BQ367" s="291"/>
    </row>
    <row r="368" spans="1:69" ht="69.75" customHeight="1" x14ac:dyDescent="0.2">
      <c r="A368" s="348"/>
      <c r="B368" s="348"/>
      <c r="C368" s="294"/>
      <c r="D368" s="329"/>
      <c r="E368" s="324"/>
      <c r="F368" s="645"/>
      <c r="G368" s="279">
        <v>245</v>
      </c>
      <c r="H368" s="633" t="s">
        <v>843</v>
      </c>
      <c r="I368" s="531" t="s">
        <v>844</v>
      </c>
      <c r="J368" s="276" t="s">
        <v>839</v>
      </c>
      <c r="K368" s="276">
        <v>17</v>
      </c>
      <c r="L368" s="561" t="s">
        <v>61</v>
      </c>
      <c r="M368" s="562" t="s">
        <v>56</v>
      </c>
      <c r="N368" s="562">
        <v>1</v>
      </c>
      <c r="O368" s="562">
        <v>1</v>
      </c>
      <c r="P368" s="648">
        <v>1</v>
      </c>
      <c r="Q368" s="281"/>
      <c r="R368" s="648">
        <v>1</v>
      </c>
      <c r="S368" s="648"/>
      <c r="T368" s="648">
        <v>1</v>
      </c>
      <c r="U368" s="659"/>
      <c r="V368" s="525">
        <f>AH368/$AH$365</f>
        <v>0.51428571428571423</v>
      </c>
      <c r="W368" s="280">
        <v>16</v>
      </c>
      <c r="X368" s="277" t="s">
        <v>386</v>
      </c>
      <c r="Y368" s="52"/>
      <c r="Z368" s="52"/>
      <c r="AA368" s="52">
        <v>180000000</v>
      </c>
      <c r="AB368" s="52"/>
      <c r="AC368" s="52"/>
      <c r="AD368" s="52"/>
      <c r="AE368" s="52"/>
      <c r="AF368" s="52"/>
      <c r="AG368" s="52"/>
      <c r="AH368" s="28">
        <f>+Y368+Z368+AA368+AB368+AC368+AD368+AE368+AF368+AG368</f>
        <v>180000000</v>
      </c>
      <c r="AI368" s="36"/>
      <c r="AJ368" s="36"/>
      <c r="AK368" s="36">
        <v>179999999.99999997</v>
      </c>
      <c r="AL368" s="36"/>
      <c r="AM368" s="36"/>
      <c r="AN368" s="36"/>
      <c r="AO368" s="36"/>
      <c r="AP368" s="36"/>
      <c r="AQ368" s="36"/>
      <c r="AR368" s="31">
        <f>AI368+AJ368+AK368+AL368+AM368+AN368+AO368+AP368+AQ368</f>
        <v>179999999.99999997</v>
      </c>
      <c r="AS368" s="36"/>
      <c r="AT368" s="36"/>
      <c r="AU368" s="36">
        <v>154250000</v>
      </c>
      <c r="AV368" s="36"/>
      <c r="AW368" s="36"/>
      <c r="AX368" s="36"/>
      <c r="AY368" s="36"/>
      <c r="AZ368" s="36"/>
      <c r="BA368" s="36"/>
      <c r="BB368" s="36"/>
      <c r="BC368" s="36"/>
      <c r="BD368" s="36"/>
      <c r="BE368" s="33">
        <f>AS368+AT368+AU368+AV368+AW368+AX368+AY368+BC368+BD368</f>
        <v>154250000</v>
      </c>
      <c r="BF368" s="51"/>
      <c r="BG368" s="36"/>
      <c r="BH368" s="36">
        <v>144000000</v>
      </c>
      <c r="BI368" s="36"/>
      <c r="BJ368" s="36"/>
      <c r="BK368" s="36"/>
      <c r="BL368" s="36"/>
      <c r="BM368" s="36"/>
      <c r="BN368" s="36"/>
      <c r="BO368" s="31">
        <f>BF368+BG368+BH368+BI368+BJ368+BK368+BL368+BM368+BN368</f>
        <v>144000000</v>
      </c>
      <c r="BP368" s="35">
        <f>AH368+AR368+BE368+BO368</f>
        <v>658250000</v>
      </c>
      <c r="BQ368" s="291"/>
    </row>
    <row r="369" spans="1:69" s="371" customFormat="1" ht="93.75" customHeight="1" x14ac:dyDescent="0.2">
      <c r="A369" s="365"/>
      <c r="B369" s="365"/>
      <c r="C369" s="374"/>
      <c r="D369" s="594"/>
      <c r="E369" s="374"/>
      <c r="F369" s="680"/>
      <c r="G369" s="279">
        <v>246</v>
      </c>
      <c r="H369" s="633" t="s">
        <v>845</v>
      </c>
      <c r="I369" s="414" t="s">
        <v>846</v>
      </c>
      <c r="J369" s="276" t="s">
        <v>839</v>
      </c>
      <c r="K369" s="487">
        <v>17</v>
      </c>
      <c r="L369" s="561" t="s">
        <v>61</v>
      </c>
      <c r="M369" s="562" t="s">
        <v>56</v>
      </c>
      <c r="N369" s="562">
        <v>13</v>
      </c>
      <c r="O369" s="562">
        <v>13</v>
      </c>
      <c r="P369" s="562">
        <v>13</v>
      </c>
      <c r="Q369" s="281"/>
      <c r="R369" s="562">
        <v>13</v>
      </c>
      <c r="S369" s="562"/>
      <c r="T369" s="562">
        <v>13</v>
      </c>
      <c r="U369" s="561"/>
      <c r="V369" s="525">
        <f>AH369/$AH$365</f>
        <v>8.5714285714285715E-2</v>
      </c>
      <c r="W369" s="279">
        <v>16</v>
      </c>
      <c r="X369" s="276" t="s">
        <v>386</v>
      </c>
      <c r="Y369" s="65"/>
      <c r="Z369" s="65"/>
      <c r="AA369" s="65">
        <v>30000000</v>
      </c>
      <c r="AB369" s="65"/>
      <c r="AC369" s="65"/>
      <c r="AD369" s="65"/>
      <c r="AE369" s="65"/>
      <c r="AF369" s="65"/>
      <c r="AG369" s="65"/>
      <c r="AH369" s="28">
        <f>+Y369+Z369+AA369+AB369+AC369+AD369+AE369+AF369+AG369</f>
        <v>30000000</v>
      </c>
      <c r="AI369" s="50"/>
      <c r="AJ369" s="50"/>
      <c r="AK369" s="50">
        <v>30000000</v>
      </c>
      <c r="AL369" s="50"/>
      <c r="AM369" s="50"/>
      <c r="AN369" s="50"/>
      <c r="AO369" s="50"/>
      <c r="AP369" s="50"/>
      <c r="AQ369" s="50"/>
      <c r="AR369" s="31">
        <f>AI369+AJ369+AK369+AL369+AM369+AN369+AO369+AP369+AQ369</f>
        <v>30000000</v>
      </c>
      <c r="AS369" s="50"/>
      <c r="AT369" s="50"/>
      <c r="AU369" s="50">
        <f>25700000+100000</f>
        <v>25800000</v>
      </c>
      <c r="AV369" s="50"/>
      <c r="AW369" s="50"/>
      <c r="AX369" s="50"/>
      <c r="AY369" s="50"/>
      <c r="AZ369" s="50"/>
      <c r="BA369" s="50"/>
      <c r="BB369" s="50"/>
      <c r="BC369" s="50"/>
      <c r="BD369" s="50"/>
      <c r="BE369" s="33">
        <f>AS369+AT369+AU369+AV369+AW369+AX369+AY369+BC369+BD369</f>
        <v>25800000</v>
      </c>
      <c r="BF369" s="51"/>
      <c r="BG369" s="36"/>
      <c r="BH369" s="50">
        <v>24000000</v>
      </c>
      <c r="BI369" s="50"/>
      <c r="BJ369" s="36"/>
      <c r="BK369" s="36"/>
      <c r="BL369" s="36"/>
      <c r="BM369" s="36"/>
      <c r="BN369" s="36"/>
      <c r="BO369" s="31">
        <f>BF369+BG369+BH369+BI369+BJ369+BK369+BL369+BM369+BN369</f>
        <v>24000000</v>
      </c>
      <c r="BP369" s="35">
        <f>AH369+AR369+BE369+BO369</f>
        <v>109800000</v>
      </c>
      <c r="BQ369" s="370"/>
    </row>
    <row r="370" spans="1:69" ht="24.75" customHeight="1" x14ac:dyDescent="0.2">
      <c r="A370" s="348"/>
      <c r="B370" s="348"/>
      <c r="C370" s="260">
        <v>84</v>
      </c>
      <c r="D370" s="261" t="s">
        <v>847</v>
      </c>
      <c r="E370" s="264"/>
      <c r="F370" s="264"/>
      <c r="G370" s="265"/>
      <c r="H370" s="264"/>
      <c r="I370" s="264"/>
      <c r="J370" s="514"/>
      <c r="K370" s="515"/>
      <c r="L370" s="516"/>
      <c r="M370" s="264"/>
      <c r="N370" s="264"/>
      <c r="O370" s="141"/>
      <c r="P370" s="514"/>
      <c r="Q370" s="681"/>
      <c r="R370" s="141"/>
      <c r="S370" s="141"/>
      <c r="T370" s="682"/>
      <c r="U370" s="682"/>
      <c r="V370" s="349"/>
      <c r="W370" s="265"/>
      <c r="X370" s="265"/>
      <c r="Y370" s="24">
        <f t="shared" ref="Y370:AG370" si="360">SUM(Y371:Y372)</f>
        <v>0</v>
      </c>
      <c r="Z370" s="24">
        <f t="shared" si="360"/>
        <v>0</v>
      </c>
      <c r="AA370" s="24">
        <f t="shared" si="360"/>
        <v>50000000</v>
      </c>
      <c r="AB370" s="24">
        <f t="shared" si="360"/>
        <v>0</v>
      </c>
      <c r="AC370" s="24">
        <f t="shared" si="360"/>
        <v>0</v>
      </c>
      <c r="AD370" s="24">
        <f t="shared" si="360"/>
        <v>0</v>
      </c>
      <c r="AE370" s="24">
        <f t="shared" si="360"/>
        <v>0</v>
      </c>
      <c r="AF370" s="24">
        <f t="shared" si="360"/>
        <v>0</v>
      </c>
      <c r="AG370" s="24">
        <f t="shared" si="360"/>
        <v>0</v>
      </c>
      <c r="AH370" s="25">
        <f>SUM(AH371:AH372)</f>
        <v>50000000</v>
      </c>
      <c r="AI370" s="24">
        <f t="shared" ref="AI370:AX370" si="361">SUM(AI371:AI372)</f>
        <v>0</v>
      </c>
      <c r="AJ370" s="24">
        <f t="shared" si="361"/>
        <v>0</v>
      </c>
      <c r="AK370" s="24">
        <f t="shared" si="361"/>
        <v>80000000</v>
      </c>
      <c r="AL370" s="24">
        <f t="shared" si="361"/>
        <v>0</v>
      </c>
      <c r="AM370" s="24">
        <f t="shared" si="361"/>
        <v>0</v>
      </c>
      <c r="AN370" s="24">
        <f t="shared" si="361"/>
        <v>0</v>
      </c>
      <c r="AO370" s="24">
        <f t="shared" si="361"/>
        <v>0</v>
      </c>
      <c r="AP370" s="24">
        <f t="shared" si="361"/>
        <v>0</v>
      </c>
      <c r="AQ370" s="24">
        <f t="shared" si="361"/>
        <v>0</v>
      </c>
      <c r="AR370" s="24">
        <f t="shared" si="361"/>
        <v>80000000</v>
      </c>
      <c r="AS370" s="24">
        <f t="shared" si="361"/>
        <v>0</v>
      </c>
      <c r="AT370" s="24">
        <f t="shared" si="361"/>
        <v>0</v>
      </c>
      <c r="AU370" s="24">
        <f t="shared" si="361"/>
        <v>50000000</v>
      </c>
      <c r="AV370" s="24">
        <f t="shared" si="361"/>
        <v>0</v>
      </c>
      <c r="AW370" s="24">
        <f t="shared" si="361"/>
        <v>0</v>
      </c>
      <c r="AX370" s="24">
        <f t="shared" si="361"/>
        <v>0</v>
      </c>
      <c r="AY370" s="24">
        <f t="shared" ref="AY370:BD370" si="362">SUM(AY371:AY372)</f>
        <v>0</v>
      </c>
      <c r="AZ370" s="24">
        <f t="shared" si="362"/>
        <v>0</v>
      </c>
      <c r="BA370" s="24">
        <f t="shared" si="362"/>
        <v>0</v>
      </c>
      <c r="BB370" s="24">
        <f t="shared" si="362"/>
        <v>0</v>
      </c>
      <c r="BC370" s="24">
        <f t="shared" si="362"/>
        <v>0</v>
      </c>
      <c r="BD370" s="24">
        <f t="shared" si="362"/>
        <v>0</v>
      </c>
      <c r="BE370" s="24">
        <f>SUM(BE371:BE372)</f>
        <v>50000000</v>
      </c>
      <c r="BF370" s="26"/>
      <c r="BG370" s="26"/>
      <c r="BH370" s="26"/>
      <c r="BI370" s="26"/>
      <c r="BJ370" s="26"/>
      <c r="BK370" s="26"/>
      <c r="BL370" s="26"/>
      <c r="BM370" s="26"/>
      <c r="BN370" s="26"/>
      <c r="BO370" s="27">
        <f>SUM(BO371:BO372)</f>
        <v>50000000</v>
      </c>
      <c r="BP370" s="24">
        <f>SUM(BP371:BP372)</f>
        <v>230000000</v>
      </c>
      <c r="BQ370" s="291"/>
    </row>
    <row r="371" spans="1:69" ht="65.25" customHeight="1" x14ac:dyDescent="0.2">
      <c r="A371" s="348"/>
      <c r="B371" s="348"/>
      <c r="C371" s="270">
        <v>37</v>
      </c>
      <c r="D371" s="295" t="s">
        <v>848</v>
      </c>
      <c r="E371" s="296" t="s">
        <v>547</v>
      </c>
      <c r="F371" s="599">
        <v>0.6</v>
      </c>
      <c r="G371" s="279">
        <v>247</v>
      </c>
      <c r="H371" s="275" t="s">
        <v>849</v>
      </c>
      <c r="I371" s="531" t="s">
        <v>850</v>
      </c>
      <c r="J371" s="279" t="s">
        <v>851</v>
      </c>
      <c r="K371" s="415">
        <v>16</v>
      </c>
      <c r="L371" s="546" t="s">
        <v>61</v>
      </c>
      <c r="M371" s="648" t="s">
        <v>56</v>
      </c>
      <c r="N371" s="648">
        <v>1</v>
      </c>
      <c r="O371" s="545">
        <v>1</v>
      </c>
      <c r="P371" s="546">
        <v>1</v>
      </c>
      <c r="Q371" s="281"/>
      <c r="R371" s="546">
        <v>1</v>
      </c>
      <c r="S371" s="546"/>
      <c r="T371" s="546">
        <v>1</v>
      </c>
      <c r="U371" s="546"/>
      <c r="V371" s="606">
        <f>AH371/AH370</f>
        <v>0.5</v>
      </c>
      <c r="W371" s="280">
        <v>16</v>
      </c>
      <c r="X371" s="277" t="s">
        <v>386</v>
      </c>
      <c r="Y371" s="52"/>
      <c r="Z371" s="52"/>
      <c r="AA371" s="52">
        <v>25000000</v>
      </c>
      <c r="AB371" s="52"/>
      <c r="AC371" s="52"/>
      <c r="AD371" s="52"/>
      <c r="AE371" s="52"/>
      <c r="AF371" s="52"/>
      <c r="AG371" s="52"/>
      <c r="AH371" s="28">
        <f>+Y371+Z371+AA371+AB371+AC371+AD371+AE371+AF371+AG371</f>
        <v>25000000</v>
      </c>
      <c r="AI371" s="36"/>
      <c r="AJ371" s="36"/>
      <c r="AK371" s="61">
        <v>40000000</v>
      </c>
      <c r="AL371" s="36"/>
      <c r="AM371" s="36"/>
      <c r="AN371" s="36"/>
      <c r="AO371" s="36"/>
      <c r="AP371" s="36"/>
      <c r="AQ371" s="36"/>
      <c r="AR371" s="31">
        <f>AI371+AJ371+AK371+AL371+AM371+AN371+AO371+AP371+AQ371</f>
        <v>40000000</v>
      </c>
      <c r="AS371" s="36"/>
      <c r="AT371" s="36"/>
      <c r="AU371" s="36">
        <v>25000000</v>
      </c>
      <c r="AV371" s="36"/>
      <c r="AW371" s="36"/>
      <c r="AX371" s="36"/>
      <c r="AY371" s="36"/>
      <c r="AZ371" s="36"/>
      <c r="BA371" s="36"/>
      <c r="BB371" s="36"/>
      <c r="BC371" s="36"/>
      <c r="BD371" s="36"/>
      <c r="BE371" s="33">
        <f>AS371+AT371+AU371+AV371+AW371+AX371+AY371+BC371+BD371</f>
        <v>25000000</v>
      </c>
      <c r="BF371" s="51"/>
      <c r="BG371" s="36"/>
      <c r="BH371" s="36">
        <v>25000000</v>
      </c>
      <c r="BI371" s="36"/>
      <c r="BJ371" s="36"/>
      <c r="BK371" s="36"/>
      <c r="BL371" s="36"/>
      <c r="BM371" s="36"/>
      <c r="BN371" s="36"/>
      <c r="BO371" s="31">
        <f>BF371+BG371+BH371+BI371+BJ371+BK371+BL371+BM371+BN371</f>
        <v>25000000</v>
      </c>
      <c r="BP371" s="35">
        <f>AH371+AR371+BE371+BO371</f>
        <v>115000000</v>
      </c>
      <c r="BQ371" s="291"/>
    </row>
    <row r="372" spans="1:69" ht="65.25" customHeight="1" x14ac:dyDescent="0.2">
      <c r="A372" s="348"/>
      <c r="B372" s="409"/>
      <c r="C372" s="292"/>
      <c r="D372" s="298"/>
      <c r="E372" s="300"/>
      <c r="F372" s="423"/>
      <c r="G372" s="279">
        <v>248</v>
      </c>
      <c r="H372" s="633" t="s">
        <v>852</v>
      </c>
      <c r="I372" s="531" t="s">
        <v>853</v>
      </c>
      <c r="J372" s="276" t="s">
        <v>839</v>
      </c>
      <c r="K372" s="487">
        <v>17</v>
      </c>
      <c r="L372" s="648" t="s">
        <v>61</v>
      </c>
      <c r="M372" s="648" t="s">
        <v>56</v>
      </c>
      <c r="N372" s="648">
        <v>12</v>
      </c>
      <c r="O372" s="562">
        <v>12</v>
      </c>
      <c r="P372" s="648">
        <v>12</v>
      </c>
      <c r="Q372" s="281"/>
      <c r="R372" s="648">
        <v>12</v>
      </c>
      <c r="S372" s="648"/>
      <c r="T372" s="648">
        <v>12</v>
      </c>
      <c r="U372" s="648"/>
      <c r="V372" s="606">
        <f>AH372/AH370</f>
        <v>0.5</v>
      </c>
      <c r="W372" s="279">
        <v>17</v>
      </c>
      <c r="X372" s="276" t="s">
        <v>854</v>
      </c>
      <c r="Y372" s="52"/>
      <c r="Z372" s="52"/>
      <c r="AA372" s="52">
        <v>25000000</v>
      </c>
      <c r="AB372" s="52"/>
      <c r="AC372" s="52"/>
      <c r="AD372" s="52"/>
      <c r="AE372" s="52"/>
      <c r="AF372" s="52"/>
      <c r="AG372" s="52"/>
      <c r="AH372" s="28">
        <f>+Y372+Z372+AA372+AB372+AC372+AD372+AE372+AF372+AG372</f>
        <v>25000000</v>
      </c>
      <c r="AI372" s="36"/>
      <c r="AJ372" s="36"/>
      <c r="AK372" s="61">
        <v>40000000</v>
      </c>
      <c r="AL372" s="36"/>
      <c r="AM372" s="36"/>
      <c r="AN372" s="36"/>
      <c r="AO372" s="36"/>
      <c r="AP372" s="36"/>
      <c r="AQ372" s="36"/>
      <c r="AR372" s="31">
        <f>AI372+AJ372+AK372+AL372+AM372+AN372+AO372+AP372+AQ372</f>
        <v>40000000</v>
      </c>
      <c r="AS372" s="36"/>
      <c r="AT372" s="36"/>
      <c r="AU372" s="36">
        <v>25000000</v>
      </c>
      <c r="AV372" s="36"/>
      <c r="AW372" s="36"/>
      <c r="AX372" s="36"/>
      <c r="AY372" s="36"/>
      <c r="AZ372" s="36"/>
      <c r="BA372" s="36"/>
      <c r="BB372" s="36"/>
      <c r="BC372" s="36"/>
      <c r="BD372" s="36"/>
      <c r="BE372" s="33">
        <f>AS372+AT372+AU372+AV372+AW372+AX372+AY372+BC372+BD372</f>
        <v>25000000</v>
      </c>
      <c r="BF372" s="51"/>
      <c r="BG372" s="36"/>
      <c r="BH372" s="36">
        <v>25000000</v>
      </c>
      <c r="BI372" s="36"/>
      <c r="BJ372" s="36"/>
      <c r="BK372" s="36"/>
      <c r="BL372" s="36"/>
      <c r="BM372" s="36"/>
      <c r="BN372" s="36"/>
      <c r="BO372" s="31">
        <f>BF372+BG372+BH372+BI372+BJ372+BK372+BL372+BM372+BN372</f>
        <v>25000000</v>
      </c>
      <c r="BP372" s="35">
        <f>AH372+AR372+BE372+BO372</f>
        <v>115000000</v>
      </c>
      <c r="BQ372" s="291"/>
    </row>
    <row r="373" spans="1:69" ht="24.75" customHeight="1" x14ac:dyDescent="0.2">
      <c r="A373" s="348"/>
      <c r="B373" s="248">
        <v>27</v>
      </c>
      <c r="C373" s="346" t="s">
        <v>855</v>
      </c>
      <c r="D373" s="251"/>
      <c r="E373" s="251"/>
      <c r="F373" s="251"/>
      <c r="G373" s="252"/>
      <c r="H373" s="253"/>
      <c r="I373" s="253"/>
      <c r="J373" s="254"/>
      <c r="K373" s="252"/>
      <c r="L373" s="255"/>
      <c r="M373" s="253"/>
      <c r="N373" s="253"/>
      <c r="O373" s="118"/>
      <c r="P373" s="253"/>
      <c r="Q373" s="256"/>
      <c r="R373" s="253"/>
      <c r="S373" s="253"/>
      <c r="T373" s="252"/>
      <c r="U373" s="252"/>
      <c r="V373" s="347"/>
      <c r="W373" s="252"/>
      <c r="X373" s="252"/>
      <c r="Y373" s="20">
        <f t="shared" ref="Y373:AG373" si="363">Y374+Y381</f>
        <v>0</v>
      </c>
      <c r="Z373" s="20">
        <f t="shared" si="363"/>
        <v>0</v>
      </c>
      <c r="AA373" s="20">
        <f t="shared" si="363"/>
        <v>580000000</v>
      </c>
      <c r="AB373" s="20">
        <f t="shared" si="363"/>
        <v>0</v>
      </c>
      <c r="AC373" s="20">
        <f t="shared" si="363"/>
        <v>0</v>
      </c>
      <c r="AD373" s="20">
        <f t="shared" si="363"/>
        <v>0</v>
      </c>
      <c r="AE373" s="20">
        <f t="shared" si="363"/>
        <v>0</v>
      </c>
      <c r="AF373" s="20">
        <f t="shared" si="363"/>
        <v>0</v>
      </c>
      <c r="AG373" s="20">
        <f t="shared" si="363"/>
        <v>1000000000</v>
      </c>
      <c r="AH373" s="21">
        <f>AH374+AH381</f>
        <v>1580000000</v>
      </c>
      <c r="AI373" s="20">
        <f t="shared" ref="AI373:AX373" si="364">AI374+AI381</f>
        <v>0</v>
      </c>
      <c r="AJ373" s="20">
        <f t="shared" si="364"/>
        <v>0</v>
      </c>
      <c r="AK373" s="20">
        <f t="shared" si="364"/>
        <v>580000000</v>
      </c>
      <c r="AL373" s="20">
        <f t="shared" si="364"/>
        <v>0</v>
      </c>
      <c r="AM373" s="20">
        <f t="shared" si="364"/>
        <v>0</v>
      </c>
      <c r="AN373" s="20">
        <f t="shared" si="364"/>
        <v>0</v>
      </c>
      <c r="AO373" s="20">
        <f t="shared" si="364"/>
        <v>0</v>
      </c>
      <c r="AP373" s="20">
        <f t="shared" si="364"/>
        <v>0</v>
      </c>
      <c r="AQ373" s="20">
        <f t="shared" si="364"/>
        <v>1000000000</v>
      </c>
      <c r="AR373" s="20">
        <f t="shared" si="364"/>
        <v>1580000000</v>
      </c>
      <c r="AS373" s="20">
        <f t="shared" si="364"/>
        <v>0</v>
      </c>
      <c r="AT373" s="20">
        <f t="shared" si="364"/>
        <v>0</v>
      </c>
      <c r="AU373" s="20">
        <f t="shared" si="364"/>
        <v>580000000</v>
      </c>
      <c r="AV373" s="20">
        <f t="shared" si="364"/>
        <v>0</v>
      </c>
      <c r="AW373" s="20">
        <f t="shared" si="364"/>
        <v>0</v>
      </c>
      <c r="AX373" s="20">
        <f t="shared" si="364"/>
        <v>0</v>
      </c>
      <c r="AY373" s="20">
        <f t="shared" ref="AY373:BD373" si="365">AY374+AY381</f>
        <v>0</v>
      </c>
      <c r="AZ373" s="20">
        <f t="shared" si="365"/>
        <v>0</v>
      </c>
      <c r="BA373" s="20">
        <f t="shared" si="365"/>
        <v>0</v>
      </c>
      <c r="BB373" s="20">
        <f t="shared" si="365"/>
        <v>0</v>
      </c>
      <c r="BC373" s="20">
        <f t="shared" si="365"/>
        <v>0</v>
      </c>
      <c r="BD373" s="20">
        <f t="shared" si="365"/>
        <v>1000000000</v>
      </c>
      <c r="BE373" s="20">
        <f>BE374+BE381</f>
        <v>1580000000</v>
      </c>
      <c r="BF373" s="22"/>
      <c r="BG373" s="22"/>
      <c r="BH373" s="22"/>
      <c r="BI373" s="22"/>
      <c r="BJ373" s="22"/>
      <c r="BK373" s="22"/>
      <c r="BL373" s="22"/>
      <c r="BM373" s="22"/>
      <c r="BN373" s="22"/>
      <c r="BO373" s="23">
        <f>BO374+BO381</f>
        <v>1580000000</v>
      </c>
      <c r="BP373" s="20">
        <f>BP374+BP381</f>
        <v>6320000000</v>
      </c>
      <c r="BQ373" s="291"/>
    </row>
    <row r="374" spans="1:69" ht="24.75" customHeight="1" x14ac:dyDescent="0.2">
      <c r="A374" s="348"/>
      <c r="B374" s="345"/>
      <c r="C374" s="260">
        <v>85</v>
      </c>
      <c r="D374" s="261" t="s">
        <v>856</v>
      </c>
      <c r="E374" s="264"/>
      <c r="F374" s="264"/>
      <c r="G374" s="265"/>
      <c r="H374" s="264"/>
      <c r="I374" s="264"/>
      <c r="J374" s="263"/>
      <c r="K374" s="265"/>
      <c r="L374" s="266"/>
      <c r="M374" s="264"/>
      <c r="N374" s="264"/>
      <c r="O374" s="104"/>
      <c r="P374" s="264"/>
      <c r="Q374" s="267"/>
      <c r="R374" s="264"/>
      <c r="S374" s="264"/>
      <c r="T374" s="265"/>
      <c r="U374" s="265"/>
      <c r="V374" s="349"/>
      <c r="W374" s="265"/>
      <c r="X374" s="265"/>
      <c r="Y374" s="24">
        <f t="shared" ref="Y374:AG374" si="366">SUM(Y375:Y380)</f>
        <v>0</v>
      </c>
      <c r="Z374" s="24">
        <f t="shared" si="366"/>
        <v>0</v>
      </c>
      <c r="AA374" s="24">
        <f t="shared" si="366"/>
        <v>500000000</v>
      </c>
      <c r="AB374" s="24">
        <f t="shared" si="366"/>
        <v>0</v>
      </c>
      <c r="AC374" s="24">
        <f t="shared" si="366"/>
        <v>0</v>
      </c>
      <c r="AD374" s="24">
        <f t="shared" si="366"/>
        <v>0</v>
      </c>
      <c r="AE374" s="24">
        <f t="shared" si="366"/>
        <v>0</v>
      </c>
      <c r="AF374" s="24">
        <f t="shared" si="366"/>
        <v>0</v>
      </c>
      <c r="AG374" s="24">
        <f t="shared" si="366"/>
        <v>1000000000</v>
      </c>
      <c r="AH374" s="25">
        <f>SUM(AH375:AH380)</f>
        <v>1500000000</v>
      </c>
      <c r="AI374" s="24">
        <f t="shared" ref="AI374:AX374" si="367">SUM(AI375:AI380)</f>
        <v>0</v>
      </c>
      <c r="AJ374" s="24">
        <f t="shared" si="367"/>
        <v>0</v>
      </c>
      <c r="AK374" s="24">
        <f t="shared" si="367"/>
        <v>500000000</v>
      </c>
      <c r="AL374" s="24">
        <f t="shared" si="367"/>
        <v>0</v>
      </c>
      <c r="AM374" s="24">
        <f t="shared" si="367"/>
        <v>0</v>
      </c>
      <c r="AN374" s="24">
        <f t="shared" si="367"/>
        <v>0</v>
      </c>
      <c r="AO374" s="24">
        <f t="shared" si="367"/>
        <v>0</v>
      </c>
      <c r="AP374" s="24">
        <f t="shared" si="367"/>
        <v>0</v>
      </c>
      <c r="AQ374" s="24">
        <f t="shared" si="367"/>
        <v>1000000000</v>
      </c>
      <c r="AR374" s="24">
        <f t="shared" si="367"/>
        <v>1500000000</v>
      </c>
      <c r="AS374" s="24">
        <f t="shared" si="367"/>
        <v>0</v>
      </c>
      <c r="AT374" s="24">
        <f t="shared" si="367"/>
        <v>0</v>
      </c>
      <c r="AU374" s="24">
        <f t="shared" si="367"/>
        <v>500000000</v>
      </c>
      <c r="AV374" s="24">
        <f t="shared" si="367"/>
        <v>0</v>
      </c>
      <c r="AW374" s="24">
        <f t="shared" si="367"/>
        <v>0</v>
      </c>
      <c r="AX374" s="24">
        <f t="shared" si="367"/>
        <v>0</v>
      </c>
      <c r="AY374" s="24">
        <f t="shared" ref="AY374:BD374" si="368">SUM(AY375:AY380)</f>
        <v>0</v>
      </c>
      <c r="AZ374" s="24">
        <f t="shared" si="368"/>
        <v>0</v>
      </c>
      <c r="BA374" s="24">
        <f t="shared" si="368"/>
        <v>0</v>
      </c>
      <c r="BB374" s="24">
        <f t="shared" si="368"/>
        <v>0</v>
      </c>
      <c r="BC374" s="24">
        <f t="shared" si="368"/>
        <v>0</v>
      </c>
      <c r="BD374" s="24">
        <f t="shared" si="368"/>
        <v>1000000000</v>
      </c>
      <c r="BE374" s="24">
        <f>SUM(BE375:BE380)</f>
        <v>1500000000</v>
      </c>
      <c r="BF374" s="26"/>
      <c r="BG374" s="26"/>
      <c r="BH374" s="26"/>
      <c r="BI374" s="26"/>
      <c r="BJ374" s="26"/>
      <c r="BK374" s="26"/>
      <c r="BL374" s="26"/>
      <c r="BM374" s="26"/>
      <c r="BN374" s="26"/>
      <c r="BO374" s="27">
        <f>SUM(BO375:BO380)</f>
        <v>1500000000</v>
      </c>
      <c r="BP374" s="24">
        <f>SUM(BP375:BP380)</f>
        <v>6000000000</v>
      </c>
      <c r="BQ374" s="291"/>
    </row>
    <row r="375" spans="1:69" ht="78.75" customHeight="1" x14ac:dyDescent="0.2">
      <c r="A375" s="348"/>
      <c r="B375" s="348"/>
      <c r="C375" s="270">
        <v>37</v>
      </c>
      <c r="D375" s="295" t="s">
        <v>848</v>
      </c>
      <c r="E375" s="296" t="s">
        <v>547</v>
      </c>
      <c r="F375" s="599">
        <v>0.6</v>
      </c>
      <c r="G375" s="279">
        <v>249</v>
      </c>
      <c r="H375" s="275" t="s">
        <v>857</v>
      </c>
      <c r="I375" s="531" t="s">
        <v>858</v>
      </c>
      <c r="J375" s="276" t="s">
        <v>859</v>
      </c>
      <c r="K375" s="487">
        <v>16</v>
      </c>
      <c r="L375" s="648" t="s">
        <v>61</v>
      </c>
      <c r="M375" s="648">
        <v>1</v>
      </c>
      <c r="N375" s="648">
        <v>1</v>
      </c>
      <c r="O375" s="562">
        <v>1</v>
      </c>
      <c r="P375" s="648">
        <v>1</v>
      </c>
      <c r="Q375" s="281"/>
      <c r="R375" s="648">
        <v>1</v>
      </c>
      <c r="S375" s="648"/>
      <c r="T375" s="648">
        <v>1</v>
      </c>
      <c r="U375" s="659"/>
      <c r="V375" s="439">
        <f t="shared" ref="V375:V380" si="369">AH375/$AH$374</f>
        <v>0.13333333333333333</v>
      </c>
      <c r="W375" s="279">
        <v>16</v>
      </c>
      <c r="X375" s="276" t="s">
        <v>386</v>
      </c>
      <c r="Y375" s="65"/>
      <c r="Z375" s="65"/>
      <c r="AA375" s="52">
        <v>200000000</v>
      </c>
      <c r="AB375" s="52"/>
      <c r="AC375" s="65"/>
      <c r="AD375" s="65"/>
      <c r="AE375" s="65"/>
      <c r="AF375" s="65"/>
      <c r="AG375" s="65"/>
      <c r="AH375" s="28">
        <f t="shared" ref="AH375:AH380" si="370">+Y375+Z375+AA375+AB375+AC375+AD375+AE375+AF375+AG375</f>
        <v>200000000</v>
      </c>
      <c r="AI375" s="36"/>
      <c r="AJ375" s="36"/>
      <c r="AK375" s="36">
        <v>200000000</v>
      </c>
      <c r="AL375" s="36"/>
      <c r="AM375" s="36"/>
      <c r="AN375" s="36"/>
      <c r="AO375" s="36"/>
      <c r="AP375" s="36"/>
      <c r="AQ375" s="36"/>
      <c r="AR375" s="31">
        <f t="shared" ref="AR375:AR380" si="371">AI375+AJ375+AK375+AL375+AM375+AN375+AO375+AP375+AQ375</f>
        <v>200000000</v>
      </c>
      <c r="AS375" s="36"/>
      <c r="AT375" s="36"/>
      <c r="AU375" s="36">
        <v>200000000</v>
      </c>
      <c r="AV375" s="36"/>
      <c r="AW375" s="36"/>
      <c r="AX375" s="36"/>
      <c r="AY375" s="36"/>
      <c r="AZ375" s="36"/>
      <c r="BA375" s="36"/>
      <c r="BB375" s="36"/>
      <c r="BC375" s="36"/>
      <c r="BD375" s="36"/>
      <c r="BE375" s="33">
        <f t="shared" ref="BE375:BE380" si="372">AS375+AT375+AU375+AV375+AW375+AX375+AY375+BC375+BD375</f>
        <v>200000000</v>
      </c>
      <c r="BF375" s="51"/>
      <c r="BG375" s="36"/>
      <c r="BH375" s="36">
        <v>200000000</v>
      </c>
      <c r="BI375" s="36"/>
      <c r="BJ375" s="36"/>
      <c r="BK375" s="36"/>
      <c r="BL375" s="36"/>
      <c r="BM375" s="36"/>
      <c r="BN375" s="36"/>
      <c r="BO375" s="31">
        <f t="shared" ref="BO375:BO382" si="373">BF375+BG375+BH375+BI375+BJ375+BK375+BL375+BM375+BN375</f>
        <v>200000000</v>
      </c>
      <c r="BP375" s="35">
        <f t="shared" ref="BP375:BP380" si="374">AH375+AR375+BE375+BO375</f>
        <v>800000000</v>
      </c>
      <c r="BQ375" s="291"/>
    </row>
    <row r="376" spans="1:69" ht="78.75" customHeight="1" x14ac:dyDescent="0.2">
      <c r="A376" s="348"/>
      <c r="B376" s="348"/>
      <c r="C376" s="294"/>
      <c r="D376" s="329"/>
      <c r="E376" s="324"/>
      <c r="F376" s="645"/>
      <c r="G376" s="279">
        <v>250</v>
      </c>
      <c r="H376" s="275" t="s">
        <v>860</v>
      </c>
      <c r="I376" s="531" t="s">
        <v>861</v>
      </c>
      <c r="J376" s="276" t="s">
        <v>859</v>
      </c>
      <c r="K376" s="487">
        <v>16</v>
      </c>
      <c r="L376" s="302" t="s">
        <v>61</v>
      </c>
      <c r="M376" s="648">
        <v>1</v>
      </c>
      <c r="N376" s="648">
        <v>3</v>
      </c>
      <c r="O376" s="415">
        <v>3</v>
      </c>
      <c r="P376" s="302">
        <v>3</v>
      </c>
      <c r="Q376" s="281"/>
      <c r="R376" s="292">
        <v>3</v>
      </c>
      <c r="S376" s="292"/>
      <c r="T376" s="292">
        <v>3</v>
      </c>
      <c r="U376" s="646"/>
      <c r="V376" s="439">
        <f t="shared" si="369"/>
        <v>4.6166666666666668E-2</v>
      </c>
      <c r="W376" s="279">
        <v>16</v>
      </c>
      <c r="X376" s="276" t="s">
        <v>386</v>
      </c>
      <c r="Y376" s="65"/>
      <c r="Z376" s="65"/>
      <c r="AA376" s="52">
        <v>69250000</v>
      </c>
      <c r="AB376" s="52"/>
      <c r="AC376" s="65"/>
      <c r="AD376" s="65"/>
      <c r="AE376" s="65"/>
      <c r="AF376" s="65"/>
      <c r="AG376" s="65"/>
      <c r="AH376" s="28">
        <f t="shared" si="370"/>
        <v>69250000</v>
      </c>
      <c r="AI376" s="36"/>
      <c r="AJ376" s="36"/>
      <c r="AK376" s="36">
        <v>69250000</v>
      </c>
      <c r="AL376" s="36"/>
      <c r="AM376" s="36"/>
      <c r="AN376" s="36"/>
      <c r="AO376" s="36"/>
      <c r="AP376" s="36"/>
      <c r="AQ376" s="36"/>
      <c r="AR376" s="31">
        <f t="shared" si="371"/>
        <v>69250000</v>
      </c>
      <c r="AS376" s="36"/>
      <c r="AT376" s="36"/>
      <c r="AU376" s="36">
        <v>60000000</v>
      </c>
      <c r="AV376" s="36"/>
      <c r="AW376" s="36"/>
      <c r="AX376" s="36"/>
      <c r="AY376" s="36"/>
      <c r="AZ376" s="36"/>
      <c r="BA376" s="36"/>
      <c r="BB376" s="36"/>
      <c r="BC376" s="36"/>
      <c r="BD376" s="36"/>
      <c r="BE376" s="33">
        <f t="shared" si="372"/>
        <v>60000000</v>
      </c>
      <c r="BF376" s="51"/>
      <c r="BG376" s="36"/>
      <c r="BH376" s="36">
        <v>60000000</v>
      </c>
      <c r="BI376" s="36"/>
      <c r="BJ376" s="36"/>
      <c r="BK376" s="36"/>
      <c r="BL376" s="36"/>
      <c r="BM376" s="36"/>
      <c r="BN376" s="36"/>
      <c r="BO376" s="31">
        <f t="shared" si="373"/>
        <v>60000000</v>
      </c>
      <c r="BP376" s="35">
        <f t="shared" si="374"/>
        <v>258500000</v>
      </c>
      <c r="BQ376" s="291"/>
    </row>
    <row r="377" spans="1:69" ht="68.25" customHeight="1" x14ac:dyDescent="0.2">
      <c r="A377" s="348"/>
      <c r="B377" s="348"/>
      <c r="C377" s="294"/>
      <c r="D377" s="329"/>
      <c r="E377" s="324"/>
      <c r="F377" s="645"/>
      <c r="G377" s="279">
        <v>251</v>
      </c>
      <c r="H377" s="275" t="s">
        <v>862</v>
      </c>
      <c r="I377" s="531" t="s">
        <v>863</v>
      </c>
      <c r="J377" s="276" t="s">
        <v>859</v>
      </c>
      <c r="K377" s="487">
        <v>16</v>
      </c>
      <c r="L377" s="302" t="s">
        <v>61</v>
      </c>
      <c r="M377" s="648">
        <v>0</v>
      </c>
      <c r="N377" s="648">
        <v>1</v>
      </c>
      <c r="O377" s="415">
        <v>1</v>
      </c>
      <c r="P377" s="270">
        <v>1</v>
      </c>
      <c r="Q377" s="281"/>
      <c r="R377" s="302">
        <v>1</v>
      </c>
      <c r="S377" s="302"/>
      <c r="T377" s="302">
        <v>1</v>
      </c>
      <c r="U377" s="322"/>
      <c r="V377" s="439">
        <f t="shared" si="369"/>
        <v>0.13716666666666666</v>
      </c>
      <c r="W377" s="279">
        <v>16</v>
      </c>
      <c r="X377" s="276" t="s">
        <v>386</v>
      </c>
      <c r="Y377" s="65"/>
      <c r="Z377" s="65"/>
      <c r="AA377" s="52">
        <v>205750000</v>
      </c>
      <c r="AB377" s="52"/>
      <c r="AC377" s="65"/>
      <c r="AD377" s="65"/>
      <c r="AE377" s="65"/>
      <c r="AF377" s="65"/>
      <c r="AG377" s="65"/>
      <c r="AH377" s="28">
        <f t="shared" si="370"/>
        <v>205750000</v>
      </c>
      <c r="AI377" s="36"/>
      <c r="AJ377" s="36"/>
      <c r="AK377" s="36">
        <v>205750000</v>
      </c>
      <c r="AL377" s="36"/>
      <c r="AM377" s="36"/>
      <c r="AN377" s="36"/>
      <c r="AO377" s="36"/>
      <c r="AP377" s="36"/>
      <c r="AQ377" s="36"/>
      <c r="AR377" s="31">
        <f t="shared" si="371"/>
        <v>205750000</v>
      </c>
      <c r="AS377" s="36"/>
      <c r="AT377" s="36"/>
      <c r="AU377" s="36">
        <v>205000000</v>
      </c>
      <c r="AV377" s="36"/>
      <c r="AW377" s="36"/>
      <c r="AX377" s="36"/>
      <c r="AY377" s="36"/>
      <c r="AZ377" s="36"/>
      <c r="BA377" s="36"/>
      <c r="BB377" s="36"/>
      <c r="BC377" s="36"/>
      <c r="BD377" s="36"/>
      <c r="BE377" s="33">
        <f t="shared" si="372"/>
        <v>205000000</v>
      </c>
      <c r="BF377" s="51"/>
      <c r="BG377" s="36"/>
      <c r="BH377" s="36">
        <v>205000000</v>
      </c>
      <c r="BI377" s="36"/>
      <c r="BJ377" s="36"/>
      <c r="BK377" s="36"/>
      <c r="BL377" s="36"/>
      <c r="BM377" s="36"/>
      <c r="BN377" s="36"/>
      <c r="BO377" s="31">
        <f t="shared" si="373"/>
        <v>205000000</v>
      </c>
      <c r="BP377" s="35">
        <f t="shared" si="374"/>
        <v>821500000</v>
      </c>
      <c r="BQ377" s="291"/>
    </row>
    <row r="378" spans="1:69" ht="83.25" customHeight="1" x14ac:dyDescent="0.2">
      <c r="A378" s="348"/>
      <c r="B378" s="348"/>
      <c r="C378" s="294"/>
      <c r="D378" s="329"/>
      <c r="E378" s="324"/>
      <c r="F378" s="645"/>
      <c r="G378" s="279">
        <v>252</v>
      </c>
      <c r="H378" s="275" t="s">
        <v>864</v>
      </c>
      <c r="I378" s="531" t="s">
        <v>865</v>
      </c>
      <c r="J378" s="276" t="s">
        <v>859</v>
      </c>
      <c r="K378" s="487">
        <v>16</v>
      </c>
      <c r="L378" s="322" t="s">
        <v>75</v>
      </c>
      <c r="M378" s="648">
        <v>4</v>
      </c>
      <c r="N378" s="648">
        <v>3</v>
      </c>
      <c r="O378" s="302">
        <v>0</v>
      </c>
      <c r="P378" s="302">
        <v>0</v>
      </c>
      <c r="Q378" s="683"/>
      <c r="R378" s="424">
        <v>1</v>
      </c>
      <c r="S378" s="413">
        <v>2</v>
      </c>
      <c r="T378" s="415">
        <v>2</v>
      </c>
      <c r="U378" s="487">
        <v>1</v>
      </c>
      <c r="V378" s="439">
        <f t="shared" si="369"/>
        <v>0</v>
      </c>
      <c r="W378" s="279">
        <v>16</v>
      </c>
      <c r="X378" s="276" t="s">
        <v>386</v>
      </c>
      <c r="Y378" s="65"/>
      <c r="Z378" s="65"/>
      <c r="AA378" s="52"/>
      <c r="AB378" s="52"/>
      <c r="AC378" s="65"/>
      <c r="AD378" s="65"/>
      <c r="AE378" s="65"/>
      <c r="AF378" s="65"/>
      <c r="AG378" s="65"/>
      <c r="AH378" s="28">
        <f t="shared" si="370"/>
        <v>0</v>
      </c>
      <c r="AI378" s="36"/>
      <c r="AJ378" s="36"/>
      <c r="AK378" s="36"/>
      <c r="AL378" s="36"/>
      <c r="AM378" s="36"/>
      <c r="AN378" s="36"/>
      <c r="AO378" s="36"/>
      <c r="AP378" s="36"/>
      <c r="AQ378" s="36"/>
      <c r="AR378" s="31">
        <f t="shared" si="371"/>
        <v>0</v>
      </c>
      <c r="AS378" s="36"/>
      <c r="AT378" s="36"/>
      <c r="AU378" s="36">
        <v>10000000</v>
      </c>
      <c r="AV378" s="36"/>
      <c r="AW378" s="36"/>
      <c r="AX378" s="36"/>
      <c r="AY378" s="36"/>
      <c r="AZ378" s="36"/>
      <c r="BA378" s="36"/>
      <c r="BB378" s="36"/>
      <c r="BC378" s="36"/>
      <c r="BD378" s="36"/>
      <c r="BE378" s="33">
        <f t="shared" si="372"/>
        <v>10000000</v>
      </c>
      <c r="BF378" s="51"/>
      <c r="BG378" s="36"/>
      <c r="BH378" s="36">
        <v>10000000</v>
      </c>
      <c r="BI378" s="36"/>
      <c r="BJ378" s="36"/>
      <c r="BK378" s="36"/>
      <c r="BL378" s="36"/>
      <c r="BM378" s="36"/>
      <c r="BN378" s="36"/>
      <c r="BO378" s="31">
        <f t="shared" si="373"/>
        <v>10000000</v>
      </c>
      <c r="BP378" s="35">
        <f t="shared" si="374"/>
        <v>20000000</v>
      </c>
      <c r="BQ378" s="291"/>
    </row>
    <row r="379" spans="1:69" ht="51.75" customHeight="1" x14ac:dyDescent="0.2">
      <c r="A379" s="348"/>
      <c r="B379" s="348"/>
      <c r="C379" s="294"/>
      <c r="D379" s="329"/>
      <c r="E379" s="324"/>
      <c r="F379" s="645"/>
      <c r="G379" s="279">
        <v>253</v>
      </c>
      <c r="H379" s="414" t="s">
        <v>866</v>
      </c>
      <c r="I379" s="531" t="s">
        <v>867</v>
      </c>
      <c r="J379" s="276" t="s">
        <v>859</v>
      </c>
      <c r="K379" s="487">
        <v>16</v>
      </c>
      <c r="L379" s="684" t="s">
        <v>75</v>
      </c>
      <c r="M379" s="562">
        <v>0</v>
      </c>
      <c r="N379" s="561">
        <v>1</v>
      </c>
      <c r="O379" s="685">
        <v>0.25</v>
      </c>
      <c r="P379" s="686">
        <v>0.25</v>
      </c>
      <c r="Q379" s="511"/>
      <c r="R379" s="685">
        <v>0.25</v>
      </c>
      <c r="S379" s="685"/>
      <c r="T379" s="685">
        <v>0.25</v>
      </c>
      <c r="U379" s="687">
        <f>O379+T379</f>
        <v>0.5</v>
      </c>
      <c r="V379" s="439">
        <f t="shared" si="369"/>
        <v>0.66666666666666663</v>
      </c>
      <c r="W379" s="279">
        <v>16</v>
      </c>
      <c r="X379" s="276" t="s">
        <v>386</v>
      </c>
      <c r="Y379" s="65"/>
      <c r="Z379" s="65"/>
      <c r="AA379" s="52"/>
      <c r="AB379" s="52"/>
      <c r="AC379" s="65"/>
      <c r="AD379" s="65"/>
      <c r="AE379" s="65"/>
      <c r="AF379" s="65"/>
      <c r="AG379" s="65">
        <v>1000000000</v>
      </c>
      <c r="AH379" s="28">
        <f t="shared" si="370"/>
        <v>1000000000</v>
      </c>
      <c r="AI379" s="36">
        <v>0</v>
      </c>
      <c r="AJ379" s="36">
        <v>0</v>
      </c>
      <c r="AK379" s="36">
        <v>0</v>
      </c>
      <c r="AL379" s="36">
        <v>0</v>
      </c>
      <c r="AM379" s="36">
        <v>0</v>
      </c>
      <c r="AN379" s="36">
        <v>0</v>
      </c>
      <c r="AO379" s="36">
        <v>0</v>
      </c>
      <c r="AP379" s="36">
        <v>0</v>
      </c>
      <c r="AQ379" s="36">
        <v>1000000000</v>
      </c>
      <c r="AR379" s="31">
        <f t="shared" si="371"/>
        <v>1000000000</v>
      </c>
      <c r="AS379" s="36"/>
      <c r="AT379" s="36"/>
      <c r="AU379" s="36">
        <v>0</v>
      </c>
      <c r="AV379" s="36">
        <v>0</v>
      </c>
      <c r="AW379" s="36">
        <v>0</v>
      </c>
      <c r="AX379" s="36">
        <v>0</v>
      </c>
      <c r="AY379" s="36">
        <v>0</v>
      </c>
      <c r="AZ379" s="36"/>
      <c r="BA379" s="36"/>
      <c r="BB379" s="36"/>
      <c r="BC379" s="36">
        <v>0</v>
      </c>
      <c r="BD379" s="36">
        <v>1000000000</v>
      </c>
      <c r="BE379" s="33">
        <f t="shared" si="372"/>
        <v>1000000000</v>
      </c>
      <c r="BF379" s="51"/>
      <c r="BG379" s="36"/>
      <c r="BH379" s="36">
        <v>0</v>
      </c>
      <c r="BI379" s="36">
        <v>0</v>
      </c>
      <c r="BJ379" s="36">
        <v>0</v>
      </c>
      <c r="BK379" s="36">
        <v>0</v>
      </c>
      <c r="BL379" s="36">
        <v>0</v>
      </c>
      <c r="BM379" s="36">
        <v>0</v>
      </c>
      <c r="BN379" s="36">
        <v>1000000000</v>
      </c>
      <c r="BO379" s="31">
        <f t="shared" si="373"/>
        <v>1000000000</v>
      </c>
      <c r="BP379" s="35">
        <f t="shared" si="374"/>
        <v>4000000000</v>
      </c>
      <c r="BQ379" s="291"/>
    </row>
    <row r="380" spans="1:69" ht="98.25" customHeight="1" x14ac:dyDescent="0.2">
      <c r="A380" s="348"/>
      <c r="B380" s="348"/>
      <c r="C380" s="292"/>
      <c r="D380" s="298"/>
      <c r="E380" s="300"/>
      <c r="F380" s="423"/>
      <c r="G380" s="279">
        <v>254</v>
      </c>
      <c r="H380" s="414" t="s">
        <v>868</v>
      </c>
      <c r="I380" s="531" t="s">
        <v>869</v>
      </c>
      <c r="J380" s="276" t="s">
        <v>859</v>
      </c>
      <c r="K380" s="487">
        <v>16</v>
      </c>
      <c r="L380" s="415" t="s">
        <v>61</v>
      </c>
      <c r="M380" s="562">
        <v>0</v>
      </c>
      <c r="N380" s="561">
        <v>1</v>
      </c>
      <c r="O380" s="415">
        <v>1</v>
      </c>
      <c r="P380" s="302">
        <v>1</v>
      </c>
      <c r="Q380" s="281"/>
      <c r="R380" s="302">
        <v>1</v>
      </c>
      <c r="S380" s="302"/>
      <c r="T380" s="302">
        <v>1</v>
      </c>
      <c r="U380" s="322"/>
      <c r="V380" s="439">
        <f t="shared" si="369"/>
        <v>1.6666666666666666E-2</v>
      </c>
      <c r="W380" s="279">
        <v>16</v>
      </c>
      <c r="X380" s="276" t="s">
        <v>386</v>
      </c>
      <c r="Y380" s="65"/>
      <c r="Z380" s="65"/>
      <c r="AA380" s="52">
        <v>25000000</v>
      </c>
      <c r="AB380" s="52"/>
      <c r="AC380" s="65"/>
      <c r="AD380" s="65"/>
      <c r="AE380" s="65"/>
      <c r="AF380" s="65"/>
      <c r="AG380" s="65"/>
      <c r="AH380" s="28">
        <f t="shared" si="370"/>
        <v>25000000</v>
      </c>
      <c r="AI380" s="36"/>
      <c r="AJ380" s="36"/>
      <c r="AK380" s="36">
        <v>25000000</v>
      </c>
      <c r="AL380" s="36"/>
      <c r="AM380" s="36"/>
      <c r="AN380" s="36"/>
      <c r="AO380" s="36"/>
      <c r="AP380" s="36"/>
      <c r="AQ380" s="36"/>
      <c r="AR380" s="31">
        <f t="shared" si="371"/>
        <v>25000000</v>
      </c>
      <c r="AS380" s="36"/>
      <c r="AT380" s="36"/>
      <c r="AU380" s="36">
        <v>25000000</v>
      </c>
      <c r="AV380" s="36"/>
      <c r="AW380" s="36"/>
      <c r="AX380" s="36"/>
      <c r="AY380" s="36"/>
      <c r="AZ380" s="36"/>
      <c r="BA380" s="36"/>
      <c r="BB380" s="36"/>
      <c r="BC380" s="36"/>
      <c r="BD380" s="36"/>
      <c r="BE380" s="33">
        <f t="shared" si="372"/>
        <v>25000000</v>
      </c>
      <c r="BF380" s="51"/>
      <c r="BG380" s="36"/>
      <c r="BH380" s="36">
        <v>25000000</v>
      </c>
      <c r="BI380" s="36"/>
      <c r="BJ380" s="36"/>
      <c r="BK380" s="36"/>
      <c r="BL380" s="36"/>
      <c r="BM380" s="36"/>
      <c r="BN380" s="36"/>
      <c r="BO380" s="31">
        <f t="shared" si="373"/>
        <v>25000000</v>
      </c>
      <c r="BP380" s="35">
        <f t="shared" si="374"/>
        <v>100000000</v>
      </c>
      <c r="BQ380" s="291"/>
    </row>
    <row r="381" spans="1:69" ht="24.75" customHeight="1" x14ac:dyDescent="0.2">
      <c r="A381" s="348"/>
      <c r="B381" s="348"/>
      <c r="C381" s="260">
        <v>86</v>
      </c>
      <c r="D381" s="261" t="s">
        <v>870</v>
      </c>
      <c r="E381" s="264"/>
      <c r="F381" s="264"/>
      <c r="G381" s="263"/>
      <c r="H381" s="264"/>
      <c r="I381" s="264"/>
      <c r="J381" s="389"/>
      <c r="K381" s="669"/>
      <c r="L381" s="679"/>
      <c r="M381" s="264"/>
      <c r="N381" s="264"/>
      <c r="O381" s="264"/>
      <c r="P381" s="669"/>
      <c r="Q381" s="267"/>
      <c r="R381" s="688"/>
      <c r="S381" s="688"/>
      <c r="T381" s="669"/>
      <c r="U381" s="669"/>
      <c r="V381" s="689"/>
      <c r="W381" s="669"/>
      <c r="X381" s="669"/>
      <c r="Y381" s="24">
        <f t="shared" ref="Y381:AG381" si="375">SUM(Y382)</f>
        <v>0</v>
      </c>
      <c r="Z381" s="24">
        <f t="shared" si="375"/>
        <v>0</v>
      </c>
      <c r="AA381" s="24">
        <f t="shared" si="375"/>
        <v>80000000</v>
      </c>
      <c r="AB381" s="24">
        <f t="shared" si="375"/>
        <v>0</v>
      </c>
      <c r="AC381" s="24">
        <f t="shared" si="375"/>
        <v>0</v>
      </c>
      <c r="AD381" s="24">
        <f t="shared" si="375"/>
        <v>0</v>
      </c>
      <c r="AE381" s="24">
        <f t="shared" si="375"/>
        <v>0</v>
      </c>
      <c r="AF381" s="24">
        <f t="shared" si="375"/>
        <v>0</v>
      </c>
      <c r="AG381" s="24">
        <f t="shared" si="375"/>
        <v>0</v>
      </c>
      <c r="AH381" s="25">
        <f>SUM(AH382)</f>
        <v>80000000</v>
      </c>
      <c r="AI381" s="24">
        <f t="shared" ref="AI381:AX381" si="376">SUM(AI382)</f>
        <v>0</v>
      </c>
      <c r="AJ381" s="24">
        <f t="shared" si="376"/>
        <v>0</v>
      </c>
      <c r="AK381" s="24">
        <f t="shared" si="376"/>
        <v>80000000</v>
      </c>
      <c r="AL381" s="24">
        <f t="shared" si="376"/>
        <v>0</v>
      </c>
      <c r="AM381" s="24">
        <f t="shared" si="376"/>
        <v>0</v>
      </c>
      <c r="AN381" s="24">
        <f t="shared" si="376"/>
        <v>0</v>
      </c>
      <c r="AO381" s="24">
        <f t="shared" si="376"/>
        <v>0</v>
      </c>
      <c r="AP381" s="24">
        <f t="shared" si="376"/>
        <v>0</v>
      </c>
      <c r="AQ381" s="24">
        <f t="shared" si="376"/>
        <v>0</v>
      </c>
      <c r="AR381" s="24">
        <f t="shared" si="376"/>
        <v>80000000</v>
      </c>
      <c r="AS381" s="24">
        <f t="shared" si="376"/>
        <v>0</v>
      </c>
      <c r="AT381" s="24">
        <f t="shared" si="376"/>
        <v>0</v>
      </c>
      <c r="AU381" s="24">
        <f t="shared" si="376"/>
        <v>80000000</v>
      </c>
      <c r="AV381" s="24">
        <f t="shared" si="376"/>
        <v>0</v>
      </c>
      <c r="AW381" s="24">
        <f t="shared" si="376"/>
        <v>0</v>
      </c>
      <c r="AX381" s="24">
        <f t="shared" si="376"/>
        <v>0</v>
      </c>
      <c r="AY381" s="24">
        <f t="shared" ref="AY381:BD381" si="377">SUM(AY382)</f>
        <v>0</v>
      </c>
      <c r="AZ381" s="24">
        <f t="shared" si="377"/>
        <v>0</v>
      </c>
      <c r="BA381" s="24">
        <f t="shared" si="377"/>
        <v>0</v>
      </c>
      <c r="BB381" s="24">
        <f t="shared" si="377"/>
        <v>0</v>
      </c>
      <c r="BC381" s="24">
        <f t="shared" si="377"/>
        <v>0</v>
      </c>
      <c r="BD381" s="24">
        <f t="shared" si="377"/>
        <v>0</v>
      </c>
      <c r="BE381" s="24">
        <f>SUM(BE382)</f>
        <v>80000000</v>
      </c>
      <c r="BF381" s="26"/>
      <c r="BG381" s="26"/>
      <c r="BH381" s="26"/>
      <c r="BI381" s="26"/>
      <c r="BJ381" s="26"/>
      <c r="BK381" s="26"/>
      <c r="BL381" s="26"/>
      <c r="BM381" s="26"/>
      <c r="BN381" s="26"/>
      <c r="BO381" s="27">
        <f>SUM(BO382)</f>
        <v>80000000</v>
      </c>
      <c r="BP381" s="24">
        <f>SUM(BP382)</f>
        <v>320000000</v>
      </c>
      <c r="BQ381" s="291"/>
    </row>
    <row r="382" spans="1:69" ht="161.25" customHeight="1" x14ac:dyDescent="0.2">
      <c r="A382" s="348"/>
      <c r="B382" s="409"/>
      <c r="C382" s="302">
        <v>37</v>
      </c>
      <c r="D382" s="271" t="s">
        <v>848</v>
      </c>
      <c r="E382" s="588" t="s">
        <v>547</v>
      </c>
      <c r="F382" s="524">
        <v>0.6</v>
      </c>
      <c r="G382" s="279">
        <v>255</v>
      </c>
      <c r="H382" s="275" t="s">
        <v>871</v>
      </c>
      <c r="I382" s="531" t="s">
        <v>872</v>
      </c>
      <c r="J382" s="279" t="s">
        <v>851</v>
      </c>
      <c r="K382" s="415">
        <v>16</v>
      </c>
      <c r="L382" s="302" t="s">
        <v>61</v>
      </c>
      <c r="M382" s="648">
        <v>12</v>
      </c>
      <c r="N382" s="648">
        <v>12</v>
      </c>
      <c r="O382" s="415">
        <v>12</v>
      </c>
      <c r="P382" s="302">
        <v>12</v>
      </c>
      <c r="Q382" s="281"/>
      <c r="R382" s="302">
        <v>12</v>
      </c>
      <c r="S382" s="302"/>
      <c r="T382" s="302">
        <v>12</v>
      </c>
      <c r="U382" s="322"/>
      <c r="V382" s="439">
        <f>AH382/AH381</f>
        <v>1</v>
      </c>
      <c r="W382" s="280">
        <v>16</v>
      </c>
      <c r="X382" s="277" t="s">
        <v>386</v>
      </c>
      <c r="Y382" s="65"/>
      <c r="Z382" s="65"/>
      <c r="AA382" s="52">
        <f>76685000+3315000</f>
        <v>80000000</v>
      </c>
      <c r="AB382" s="52"/>
      <c r="AC382" s="65"/>
      <c r="AD382" s="65"/>
      <c r="AE382" s="65"/>
      <c r="AF382" s="65"/>
      <c r="AG382" s="65"/>
      <c r="AH382" s="28">
        <f>+Y382+Z382+AA382+AB382+AC382+AD382+AE382+AF382+AG382</f>
        <v>80000000</v>
      </c>
      <c r="AI382" s="36"/>
      <c r="AJ382" s="36"/>
      <c r="AK382" s="36">
        <v>80000000</v>
      </c>
      <c r="AL382" s="36"/>
      <c r="AM382" s="36"/>
      <c r="AN382" s="36"/>
      <c r="AO382" s="36"/>
      <c r="AP382" s="36"/>
      <c r="AQ382" s="36"/>
      <c r="AR382" s="31">
        <f>AI382+AJ382+AK382+AL382+AM382+AN382+AO382+AP382+AQ382</f>
        <v>80000000</v>
      </c>
      <c r="AS382" s="36"/>
      <c r="AT382" s="36"/>
      <c r="AU382" s="36">
        <v>80000000</v>
      </c>
      <c r="AV382" s="36"/>
      <c r="AW382" s="36"/>
      <c r="AX382" s="36"/>
      <c r="AY382" s="36"/>
      <c r="AZ382" s="36"/>
      <c r="BA382" s="36"/>
      <c r="BB382" s="36"/>
      <c r="BC382" s="36"/>
      <c r="BD382" s="36"/>
      <c r="BE382" s="33">
        <f>AS382+AT382+AU382+AV382+AW382+AX382+AY382+BC382+BD382</f>
        <v>80000000</v>
      </c>
      <c r="BF382" s="51"/>
      <c r="BG382" s="36"/>
      <c r="BH382" s="36">
        <v>80000000</v>
      </c>
      <c r="BI382" s="36"/>
      <c r="BJ382" s="36"/>
      <c r="BK382" s="36"/>
      <c r="BL382" s="36"/>
      <c r="BM382" s="36"/>
      <c r="BN382" s="36"/>
      <c r="BO382" s="31">
        <f t="shared" si="373"/>
        <v>80000000</v>
      </c>
      <c r="BP382" s="35">
        <f>AH382+AR382+BE382+BO382</f>
        <v>320000000</v>
      </c>
      <c r="BQ382" s="291"/>
    </row>
    <row r="383" spans="1:69" s="371" customFormat="1" ht="24.75" customHeight="1" x14ac:dyDescent="0.2">
      <c r="A383" s="348"/>
      <c r="B383" s="248">
        <v>28</v>
      </c>
      <c r="C383" s="346" t="s">
        <v>873</v>
      </c>
      <c r="D383" s="250"/>
      <c r="E383" s="251"/>
      <c r="F383" s="251"/>
      <c r="G383" s="252"/>
      <c r="H383" s="253"/>
      <c r="I383" s="253"/>
      <c r="J383" s="690"/>
      <c r="K383" s="691"/>
      <c r="L383" s="692"/>
      <c r="M383" s="253"/>
      <c r="N383" s="253"/>
      <c r="O383" s="693"/>
      <c r="P383" s="691"/>
      <c r="Q383" s="256"/>
      <c r="R383" s="694"/>
      <c r="S383" s="694"/>
      <c r="T383" s="691"/>
      <c r="U383" s="691"/>
      <c r="V383" s="347"/>
      <c r="W383" s="252"/>
      <c r="X383" s="252"/>
      <c r="Y383" s="20">
        <f t="shared" ref="Y383:AG383" si="378">Y384+Y404+Y410</f>
        <v>0</v>
      </c>
      <c r="Z383" s="20">
        <f t="shared" si="378"/>
        <v>64260244</v>
      </c>
      <c r="AA383" s="20">
        <f t="shared" si="378"/>
        <v>2487251891</v>
      </c>
      <c r="AB383" s="20">
        <f t="shared" si="378"/>
        <v>435000000</v>
      </c>
      <c r="AC383" s="20">
        <f t="shared" si="378"/>
        <v>0</v>
      </c>
      <c r="AD383" s="20">
        <f t="shared" si="378"/>
        <v>0</v>
      </c>
      <c r="AE383" s="20">
        <f t="shared" si="378"/>
        <v>0</v>
      </c>
      <c r="AF383" s="20">
        <f t="shared" si="378"/>
        <v>0</v>
      </c>
      <c r="AG383" s="20">
        <f t="shared" si="378"/>
        <v>4097000000</v>
      </c>
      <c r="AH383" s="21">
        <f>AH384+AH404+AH410</f>
        <v>7083512135</v>
      </c>
      <c r="AI383" s="20">
        <f t="shared" ref="AI383:AR383" si="379">AI384+AI404+AI410</f>
        <v>4000000000</v>
      </c>
      <c r="AJ383" s="20">
        <f t="shared" si="379"/>
        <v>41200000</v>
      </c>
      <c r="AK383" s="20">
        <f t="shared" si="379"/>
        <v>1774152274</v>
      </c>
      <c r="AL383" s="20">
        <f t="shared" si="379"/>
        <v>200000000</v>
      </c>
      <c r="AM383" s="20">
        <f t="shared" si="379"/>
        <v>0</v>
      </c>
      <c r="AN383" s="20">
        <f t="shared" si="379"/>
        <v>0</v>
      </c>
      <c r="AO383" s="20">
        <f t="shared" si="379"/>
        <v>0</v>
      </c>
      <c r="AP383" s="20">
        <f t="shared" si="379"/>
        <v>0</v>
      </c>
      <c r="AQ383" s="20">
        <f t="shared" si="379"/>
        <v>2000000000</v>
      </c>
      <c r="AR383" s="20">
        <f t="shared" si="379"/>
        <v>8015352274</v>
      </c>
      <c r="AS383" s="22"/>
      <c r="AT383" s="20">
        <f t="shared" ref="AT383:BE383" si="380">AT384+AT404+AT410</f>
        <v>42436000</v>
      </c>
      <c r="AU383" s="20">
        <f t="shared" si="380"/>
        <v>1235304749</v>
      </c>
      <c r="AV383" s="20">
        <f t="shared" si="380"/>
        <v>200000000</v>
      </c>
      <c r="AW383" s="20">
        <f t="shared" si="380"/>
        <v>0</v>
      </c>
      <c r="AX383" s="20">
        <f t="shared" si="380"/>
        <v>0</v>
      </c>
      <c r="AY383" s="20">
        <f t="shared" si="380"/>
        <v>0</v>
      </c>
      <c r="AZ383" s="20">
        <f t="shared" si="380"/>
        <v>0</v>
      </c>
      <c r="BA383" s="20">
        <f t="shared" si="380"/>
        <v>0</v>
      </c>
      <c r="BB383" s="20">
        <f t="shared" si="380"/>
        <v>0</v>
      </c>
      <c r="BC383" s="20">
        <f t="shared" si="380"/>
        <v>0</v>
      </c>
      <c r="BD383" s="20">
        <f t="shared" si="380"/>
        <v>2000000000</v>
      </c>
      <c r="BE383" s="20">
        <f t="shared" si="380"/>
        <v>3477740749</v>
      </c>
      <c r="BF383" s="22"/>
      <c r="BG383" s="22"/>
      <c r="BH383" s="22"/>
      <c r="BI383" s="22"/>
      <c r="BJ383" s="22"/>
      <c r="BK383" s="22"/>
      <c r="BL383" s="22"/>
      <c r="BM383" s="22"/>
      <c r="BN383" s="22"/>
      <c r="BO383" s="23">
        <f>BO384+BO404+BO410</f>
        <v>3393709080</v>
      </c>
      <c r="BP383" s="20">
        <f>BP384+BP404+BP410</f>
        <v>21970314238</v>
      </c>
      <c r="BQ383" s="370"/>
    </row>
    <row r="384" spans="1:69" s="371" customFormat="1" ht="24.75" customHeight="1" x14ac:dyDescent="0.2">
      <c r="A384" s="348"/>
      <c r="B384" s="412"/>
      <c r="C384" s="260">
        <v>87</v>
      </c>
      <c r="D384" s="261" t="s">
        <v>874</v>
      </c>
      <c r="E384" s="264"/>
      <c r="F384" s="264"/>
      <c r="G384" s="265"/>
      <c r="H384" s="261"/>
      <c r="I384" s="264"/>
      <c r="J384" s="263"/>
      <c r="K384" s="265"/>
      <c r="L384" s="266"/>
      <c r="M384" s="264"/>
      <c r="N384" s="264"/>
      <c r="O384" s="104"/>
      <c r="P384" s="265"/>
      <c r="Q384" s="267"/>
      <c r="R384" s="695"/>
      <c r="S384" s="695"/>
      <c r="T384" s="265"/>
      <c r="U384" s="265"/>
      <c r="V384" s="349"/>
      <c r="W384" s="265"/>
      <c r="X384" s="265"/>
      <c r="Y384" s="24">
        <f t="shared" ref="Y384:AG384" si="381">SUM(Y385:Y403)</f>
        <v>0</v>
      </c>
      <c r="Z384" s="24">
        <f t="shared" si="381"/>
        <v>0</v>
      </c>
      <c r="AA384" s="24">
        <f t="shared" si="381"/>
        <v>700000000</v>
      </c>
      <c r="AB384" s="24">
        <f t="shared" si="381"/>
        <v>0</v>
      </c>
      <c r="AC384" s="24">
        <f t="shared" si="381"/>
        <v>0</v>
      </c>
      <c r="AD384" s="24">
        <f t="shared" si="381"/>
        <v>0</v>
      </c>
      <c r="AE384" s="24">
        <f t="shared" si="381"/>
        <v>0</v>
      </c>
      <c r="AF384" s="24">
        <f t="shared" si="381"/>
        <v>0</v>
      </c>
      <c r="AG384" s="24">
        <f t="shared" si="381"/>
        <v>4097000000</v>
      </c>
      <c r="AH384" s="25">
        <f>SUM(AH385:AH403)</f>
        <v>4797000000</v>
      </c>
      <c r="AI384" s="24">
        <f t="shared" ref="AI384:AR384" si="382">SUM(AI385:AI403)</f>
        <v>0</v>
      </c>
      <c r="AJ384" s="24">
        <f t="shared" si="382"/>
        <v>0</v>
      </c>
      <c r="AK384" s="24">
        <f t="shared" si="382"/>
        <v>420000000</v>
      </c>
      <c r="AL384" s="24">
        <f t="shared" si="382"/>
        <v>0</v>
      </c>
      <c r="AM384" s="24">
        <f t="shared" si="382"/>
        <v>0</v>
      </c>
      <c r="AN384" s="24">
        <f t="shared" si="382"/>
        <v>0</v>
      </c>
      <c r="AO384" s="24">
        <f t="shared" si="382"/>
        <v>0</v>
      </c>
      <c r="AP384" s="24">
        <f t="shared" si="382"/>
        <v>0</v>
      </c>
      <c r="AQ384" s="24">
        <f t="shared" si="382"/>
        <v>2000000000</v>
      </c>
      <c r="AR384" s="24">
        <f t="shared" si="382"/>
        <v>2420000000</v>
      </c>
      <c r="AS384" s="26"/>
      <c r="AT384" s="24">
        <f t="shared" ref="AT384:BE384" si="383">SUM(AT385:AT403)</f>
        <v>0</v>
      </c>
      <c r="AU384" s="24">
        <f t="shared" si="383"/>
        <v>420000000</v>
      </c>
      <c r="AV384" s="24">
        <f t="shared" si="383"/>
        <v>0</v>
      </c>
      <c r="AW384" s="24">
        <f t="shared" si="383"/>
        <v>0</v>
      </c>
      <c r="AX384" s="24">
        <f t="shared" si="383"/>
        <v>0</v>
      </c>
      <c r="AY384" s="24">
        <f t="shared" si="383"/>
        <v>0</v>
      </c>
      <c r="AZ384" s="24">
        <f t="shared" si="383"/>
        <v>0</v>
      </c>
      <c r="BA384" s="24">
        <f t="shared" si="383"/>
        <v>0</v>
      </c>
      <c r="BB384" s="24">
        <f t="shared" si="383"/>
        <v>0</v>
      </c>
      <c r="BC384" s="24">
        <f t="shared" si="383"/>
        <v>0</v>
      </c>
      <c r="BD384" s="24">
        <f t="shared" si="383"/>
        <v>2000000000</v>
      </c>
      <c r="BE384" s="24">
        <f t="shared" si="383"/>
        <v>2420000000</v>
      </c>
      <c r="BF384" s="26"/>
      <c r="BG384" s="26"/>
      <c r="BH384" s="26"/>
      <c r="BI384" s="26"/>
      <c r="BJ384" s="26"/>
      <c r="BK384" s="26"/>
      <c r="BL384" s="26"/>
      <c r="BM384" s="26"/>
      <c r="BN384" s="26"/>
      <c r="BO384" s="27">
        <f>SUM(BO385:BO403)</f>
        <v>2400000000</v>
      </c>
      <c r="BP384" s="24">
        <f>SUM(BP385:BP403)</f>
        <v>12037000000</v>
      </c>
      <c r="BQ384" s="370"/>
    </row>
    <row r="385" spans="1:69" ht="54.75" customHeight="1" x14ac:dyDescent="0.2">
      <c r="A385" s="348"/>
      <c r="B385" s="365"/>
      <c r="C385" s="270">
        <v>38</v>
      </c>
      <c r="D385" s="295" t="s">
        <v>817</v>
      </c>
      <c r="E385" s="270">
        <v>0</v>
      </c>
      <c r="F385" s="270">
        <v>2</v>
      </c>
      <c r="G385" s="279">
        <v>256</v>
      </c>
      <c r="H385" s="633" t="s">
        <v>875</v>
      </c>
      <c r="I385" s="531" t="s">
        <v>876</v>
      </c>
      <c r="J385" s="276" t="s">
        <v>839</v>
      </c>
      <c r="K385" s="487">
        <v>17</v>
      </c>
      <c r="L385" s="659" t="s">
        <v>75</v>
      </c>
      <c r="M385" s="648">
        <v>1</v>
      </c>
      <c r="N385" s="648">
        <v>1</v>
      </c>
      <c r="O385" s="562">
        <v>1</v>
      </c>
      <c r="P385" s="648">
        <v>0</v>
      </c>
      <c r="Q385" s="696"/>
      <c r="R385" s="648">
        <v>0</v>
      </c>
      <c r="S385" s="648"/>
      <c r="T385" s="648">
        <v>0</v>
      </c>
      <c r="U385" s="659"/>
      <c r="V385" s="439">
        <f t="shared" ref="V385:V403" si="384">AH385/$AH$384</f>
        <v>4.0973525119866586E-2</v>
      </c>
      <c r="W385" s="279">
        <v>16</v>
      </c>
      <c r="X385" s="276" t="s">
        <v>386</v>
      </c>
      <c r="Y385" s="65"/>
      <c r="Z385" s="65"/>
      <c r="AA385" s="48">
        <v>196550000</v>
      </c>
      <c r="AB385" s="71"/>
      <c r="AC385" s="65"/>
      <c r="AD385" s="65"/>
      <c r="AE385" s="65"/>
      <c r="AF385" s="65"/>
      <c r="AG385" s="65"/>
      <c r="AH385" s="28">
        <f t="shared" ref="AH385:AH403" si="385">+Y385+Z385+AA385+AB385+AC385+AD385+AE385+AF385+AG385</f>
        <v>196550000</v>
      </c>
      <c r="AI385" s="36">
        <v>0</v>
      </c>
      <c r="AJ385" s="36">
        <v>0</v>
      </c>
      <c r="AK385" s="36">
        <v>0</v>
      </c>
      <c r="AL385" s="36">
        <v>0</v>
      </c>
      <c r="AM385" s="36">
        <v>0</v>
      </c>
      <c r="AN385" s="36">
        <v>0</v>
      </c>
      <c r="AO385" s="36">
        <v>0</v>
      </c>
      <c r="AP385" s="36">
        <v>0</v>
      </c>
      <c r="AQ385" s="36">
        <v>0</v>
      </c>
      <c r="AR385" s="31">
        <f t="shared" ref="AR385:AR403" si="386">AI385+AJ385+AK385+AL385+AM385+AN385+AO385+AP385+AQ385</f>
        <v>0</v>
      </c>
      <c r="AS385" s="61">
        <v>0</v>
      </c>
      <c r="AT385" s="61">
        <v>0</v>
      </c>
      <c r="AU385" s="61">
        <v>0</v>
      </c>
      <c r="AV385" s="61">
        <v>0</v>
      </c>
      <c r="AW385" s="61">
        <v>0</v>
      </c>
      <c r="AX385" s="61">
        <v>0</v>
      </c>
      <c r="AY385" s="61">
        <v>0</v>
      </c>
      <c r="AZ385" s="61"/>
      <c r="BA385" s="61"/>
      <c r="BB385" s="61"/>
      <c r="BC385" s="61">
        <v>0</v>
      </c>
      <c r="BD385" s="61">
        <v>0</v>
      </c>
      <c r="BE385" s="33">
        <f t="shared" ref="BE385:BE403" si="387">AS385+AT385+AU385+AV385+AW385+AX385+AY385+BC385+BD385</f>
        <v>0</v>
      </c>
      <c r="BF385" s="51"/>
      <c r="BG385" s="36"/>
      <c r="BH385" s="61">
        <v>0</v>
      </c>
      <c r="BI385" s="36">
        <v>0</v>
      </c>
      <c r="BJ385" s="36">
        <v>0</v>
      </c>
      <c r="BK385" s="36">
        <v>0</v>
      </c>
      <c r="BL385" s="36">
        <v>0</v>
      </c>
      <c r="BM385" s="36">
        <v>0</v>
      </c>
      <c r="BN385" s="61">
        <v>0</v>
      </c>
      <c r="BO385" s="31">
        <f t="shared" ref="BO385:BO420" si="388">BF385+BG385+BH385+BI385+BJ385+BK385+BL385+BM385+BN385</f>
        <v>0</v>
      </c>
      <c r="BP385" s="35">
        <f t="shared" ref="BP385:BP403" si="389">AH385+AR385+BE385+BO385</f>
        <v>196550000</v>
      </c>
      <c r="BQ385" s="291"/>
    </row>
    <row r="386" spans="1:69" ht="54.75" customHeight="1" x14ac:dyDescent="0.2">
      <c r="A386" s="348"/>
      <c r="B386" s="365"/>
      <c r="C386" s="294"/>
      <c r="D386" s="329"/>
      <c r="E386" s="294"/>
      <c r="F386" s="294"/>
      <c r="G386" s="279">
        <v>257</v>
      </c>
      <c r="H386" s="633" t="s">
        <v>877</v>
      </c>
      <c r="I386" s="271" t="s">
        <v>288</v>
      </c>
      <c r="J386" s="276" t="s">
        <v>839</v>
      </c>
      <c r="K386" s="487">
        <v>17</v>
      </c>
      <c r="L386" s="289" t="s">
        <v>61</v>
      </c>
      <c r="M386" s="278">
        <v>0</v>
      </c>
      <c r="N386" s="278">
        <v>1</v>
      </c>
      <c r="O386" s="290">
        <v>1</v>
      </c>
      <c r="P386" s="278">
        <v>1</v>
      </c>
      <c r="Q386" s="281"/>
      <c r="R386" s="278">
        <v>1</v>
      </c>
      <c r="S386" s="278"/>
      <c r="T386" s="278">
        <v>1</v>
      </c>
      <c r="U386" s="289"/>
      <c r="V386" s="439">
        <f t="shared" si="384"/>
        <v>0.32013758599124453</v>
      </c>
      <c r="W386" s="279">
        <v>13</v>
      </c>
      <c r="X386" s="276" t="s">
        <v>157</v>
      </c>
      <c r="Y386" s="65"/>
      <c r="Z386" s="65"/>
      <c r="AA386" s="29">
        <v>35700000</v>
      </c>
      <c r="AB386" s="157"/>
      <c r="AC386" s="65"/>
      <c r="AD386" s="65"/>
      <c r="AE386" s="65"/>
      <c r="AF386" s="65"/>
      <c r="AG386" s="65">
        <v>1500000000</v>
      </c>
      <c r="AH386" s="28">
        <f t="shared" si="385"/>
        <v>1535700000</v>
      </c>
      <c r="AI386" s="36"/>
      <c r="AJ386" s="36"/>
      <c r="AK386" s="61">
        <v>35700000</v>
      </c>
      <c r="AL386" s="36"/>
      <c r="AM386" s="36"/>
      <c r="AN386" s="36"/>
      <c r="AO386" s="36"/>
      <c r="AP386" s="36"/>
      <c r="AQ386" s="36">
        <v>500000000</v>
      </c>
      <c r="AR386" s="31">
        <f t="shared" si="386"/>
        <v>535700000</v>
      </c>
      <c r="AS386" s="61"/>
      <c r="AT386" s="61"/>
      <c r="AU386" s="61">
        <v>35700000</v>
      </c>
      <c r="AV386" s="61"/>
      <c r="AW386" s="61"/>
      <c r="AX386" s="61"/>
      <c r="AY386" s="61"/>
      <c r="AZ386" s="61"/>
      <c r="BA386" s="61"/>
      <c r="BB386" s="61"/>
      <c r="BC386" s="61"/>
      <c r="BD386" s="36">
        <v>500000000</v>
      </c>
      <c r="BE386" s="33">
        <f t="shared" si="387"/>
        <v>535700000</v>
      </c>
      <c r="BF386" s="51"/>
      <c r="BG386" s="36"/>
      <c r="BH386" s="61">
        <v>35700000</v>
      </c>
      <c r="BI386" s="36"/>
      <c r="BJ386" s="36"/>
      <c r="BK386" s="36"/>
      <c r="BL386" s="36"/>
      <c r="BM386" s="36"/>
      <c r="BN386" s="36">
        <v>500000000</v>
      </c>
      <c r="BO386" s="31">
        <f t="shared" si="388"/>
        <v>535700000</v>
      </c>
      <c r="BP386" s="35">
        <f t="shared" si="389"/>
        <v>3142800000</v>
      </c>
      <c r="BQ386" s="291"/>
    </row>
    <row r="387" spans="1:69" ht="68.25" customHeight="1" x14ac:dyDescent="0.2">
      <c r="A387" s="348"/>
      <c r="B387" s="365"/>
      <c r="C387" s="294"/>
      <c r="D387" s="329"/>
      <c r="E387" s="294"/>
      <c r="F387" s="294"/>
      <c r="G387" s="279">
        <v>258</v>
      </c>
      <c r="H387" s="633" t="s">
        <v>878</v>
      </c>
      <c r="I387" s="271" t="s">
        <v>879</v>
      </c>
      <c r="J387" s="276" t="s">
        <v>839</v>
      </c>
      <c r="K387" s="487">
        <v>17</v>
      </c>
      <c r="L387" s="289" t="s">
        <v>61</v>
      </c>
      <c r="M387" s="278">
        <v>0</v>
      </c>
      <c r="N387" s="290">
        <v>1</v>
      </c>
      <c r="O387" s="290">
        <v>1</v>
      </c>
      <c r="P387" s="290">
        <v>1</v>
      </c>
      <c r="Q387" s="281"/>
      <c r="R387" s="290">
        <v>1</v>
      </c>
      <c r="S387" s="290"/>
      <c r="T387" s="278">
        <v>1</v>
      </c>
      <c r="U387" s="289"/>
      <c r="V387" s="439">
        <f t="shared" si="384"/>
        <v>0.20846362309776945</v>
      </c>
      <c r="W387" s="280">
        <v>15</v>
      </c>
      <c r="X387" s="277" t="s">
        <v>62</v>
      </c>
      <c r="Y387" s="65"/>
      <c r="Z387" s="65"/>
      <c r="AA387" s="48">
        <v>0</v>
      </c>
      <c r="AB387" s="47"/>
      <c r="AC387" s="65"/>
      <c r="AD387" s="65"/>
      <c r="AE387" s="65"/>
      <c r="AF387" s="65"/>
      <c r="AG387" s="65">
        <v>1000000000</v>
      </c>
      <c r="AH387" s="28">
        <f t="shared" si="385"/>
        <v>1000000000</v>
      </c>
      <c r="AI387" s="36"/>
      <c r="AJ387" s="36"/>
      <c r="AK387" s="61">
        <v>20000000</v>
      </c>
      <c r="AL387" s="36"/>
      <c r="AM387" s="36"/>
      <c r="AN387" s="36"/>
      <c r="AO387" s="36"/>
      <c r="AP387" s="36"/>
      <c r="AQ387" s="36"/>
      <c r="AR387" s="31">
        <f t="shared" si="386"/>
        <v>20000000</v>
      </c>
      <c r="AS387" s="61"/>
      <c r="AT387" s="61"/>
      <c r="AU387" s="61">
        <v>20000000</v>
      </c>
      <c r="AV387" s="61"/>
      <c r="AW387" s="61"/>
      <c r="AX387" s="61"/>
      <c r="AY387" s="61"/>
      <c r="AZ387" s="61"/>
      <c r="BA387" s="61"/>
      <c r="BB387" s="61"/>
      <c r="BC387" s="61"/>
      <c r="BD387" s="36"/>
      <c r="BE387" s="33">
        <f t="shared" si="387"/>
        <v>20000000</v>
      </c>
      <c r="BF387" s="51"/>
      <c r="BG387" s="36"/>
      <c r="BH387" s="61">
        <v>20000000</v>
      </c>
      <c r="BI387" s="36"/>
      <c r="BJ387" s="36"/>
      <c r="BK387" s="36"/>
      <c r="BL387" s="36"/>
      <c r="BM387" s="36"/>
      <c r="BN387" s="36"/>
      <c r="BO387" s="31">
        <f t="shared" si="388"/>
        <v>20000000</v>
      </c>
      <c r="BP387" s="35">
        <f t="shared" si="389"/>
        <v>1060000000</v>
      </c>
      <c r="BQ387" s="291"/>
    </row>
    <row r="388" spans="1:69" ht="68.25" customHeight="1" x14ac:dyDescent="0.2">
      <c r="A388" s="348"/>
      <c r="B388" s="365"/>
      <c r="C388" s="294"/>
      <c r="D388" s="329"/>
      <c r="E388" s="294"/>
      <c r="F388" s="294"/>
      <c r="G388" s="279">
        <v>259</v>
      </c>
      <c r="H388" s="633" t="s">
        <v>880</v>
      </c>
      <c r="I388" s="531" t="s">
        <v>881</v>
      </c>
      <c r="J388" s="276" t="s">
        <v>839</v>
      </c>
      <c r="K388" s="487">
        <v>17</v>
      </c>
      <c r="L388" s="659" t="s">
        <v>61</v>
      </c>
      <c r="M388" s="648">
        <v>1</v>
      </c>
      <c r="N388" s="648">
        <v>1</v>
      </c>
      <c r="O388" s="562">
        <v>1</v>
      </c>
      <c r="P388" s="648">
        <v>1</v>
      </c>
      <c r="Q388" s="281"/>
      <c r="R388" s="648">
        <v>1</v>
      </c>
      <c r="S388" s="648"/>
      <c r="T388" s="648">
        <v>1</v>
      </c>
      <c r="U388" s="659"/>
      <c r="V388" s="439">
        <f t="shared" si="384"/>
        <v>1.876172607879925E-3</v>
      </c>
      <c r="W388" s="279">
        <v>13</v>
      </c>
      <c r="X388" s="276" t="s">
        <v>157</v>
      </c>
      <c r="Y388" s="65"/>
      <c r="Z388" s="65"/>
      <c r="AA388" s="29">
        <v>9000000</v>
      </c>
      <c r="AB388" s="56"/>
      <c r="AC388" s="65"/>
      <c r="AD388" s="65"/>
      <c r="AE388" s="65"/>
      <c r="AF388" s="65"/>
      <c r="AG388" s="65"/>
      <c r="AH388" s="28">
        <f t="shared" si="385"/>
        <v>9000000</v>
      </c>
      <c r="AI388" s="36"/>
      <c r="AJ388" s="36"/>
      <c r="AK388" s="61">
        <v>9000000</v>
      </c>
      <c r="AL388" s="36"/>
      <c r="AM388" s="36"/>
      <c r="AN388" s="36"/>
      <c r="AO388" s="36"/>
      <c r="AP388" s="36"/>
      <c r="AQ388" s="36"/>
      <c r="AR388" s="31">
        <f t="shared" si="386"/>
        <v>9000000</v>
      </c>
      <c r="AS388" s="61"/>
      <c r="AT388" s="61"/>
      <c r="AU388" s="61">
        <v>9000000</v>
      </c>
      <c r="AV388" s="61"/>
      <c r="AW388" s="61"/>
      <c r="AX388" s="61"/>
      <c r="AY388" s="61"/>
      <c r="AZ388" s="61"/>
      <c r="BA388" s="61"/>
      <c r="BB388" s="61"/>
      <c r="BC388" s="61"/>
      <c r="BD388" s="36"/>
      <c r="BE388" s="33">
        <f t="shared" si="387"/>
        <v>9000000</v>
      </c>
      <c r="BF388" s="51"/>
      <c r="BG388" s="36"/>
      <c r="BH388" s="61">
        <v>9000000</v>
      </c>
      <c r="BI388" s="36"/>
      <c r="BJ388" s="36"/>
      <c r="BK388" s="36"/>
      <c r="BL388" s="36"/>
      <c r="BM388" s="36"/>
      <c r="BN388" s="36"/>
      <c r="BO388" s="31">
        <f t="shared" si="388"/>
        <v>9000000</v>
      </c>
      <c r="BP388" s="35">
        <f t="shared" si="389"/>
        <v>36000000</v>
      </c>
      <c r="BQ388" s="291"/>
    </row>
    <row r="389" spans="1:69" ht="78.75" customHeight="1" x14ac:dyDescent="0.2">
      <c r="A389" s="348"/>
      <c r="B389" s="365"/>
      <c r="C389" s="294"/>
      <c r="D389" s="329"/>
      <c r="E389" s="294"/>
      <c r="F389" s="294"/>
      <c r="G389" s="279">
        <v>260</v>
      </c>
      <c r="H389" s="633" t="s">
        <v>882</v>
      </c>
      <c r="I389" s="531" t="s">
        <v>883</v>
      </c>
      <c r="J389" s="276" t="s">
        <v>839</v>
      </c>
      <c r="K389" s="487">
        <v>17</v>
      </c>
      <c r="L389" s="659" t="s">
        <v>61</v>
      </c>
      <c r="M389" s="648">
        <v>12</v>
      </c>
      <c r="N389" s="648">
        <v>12</v>
      </c>
      <c r="O389" s="562">
        <v>12</v>
      </c>
      <c r="P389" s="648">
        <v>12</v>
      </c>
      <c r="Q389" s="281"/>
      <c r="R389" s="648">
        <v>12</v>
      </c>
      <c r="S389" s="648"/>
      <c r="T389" s="648">
        <v>12</v>
      </c>
      <c r="U389" s="659"/>
      <c r="V389" s="439">
        <f t="shared" si="384"/>
        <v>3.8925370022930999E-3</v>
      </c>
      <c r="W389" s="279">
        <v>13</v>
      </c>
      <c r="X389" s="276" t="s">
        <v>157</v>
      </c>
      <c r="Y389" s="65"/>
      <c r="Z389" s="65"/>
      <c r="AA389" s="29">
        <v>18672500</v>
      </c>
      <c r="AB389" s="56"/>
      <c r="AC389" s="65"/>
      <c r="AD389" s="65"/>
      <c r="AE389" s="65"/>
      <c r="AF389" s="65"/>
      <c r="AG389" s="65"/>
      <c r="AH389" s="28">
        <f t="shared" si="385"/>
        <v>18672500</v>
      </c>
      <c r="AI389" s="36"/>
      <c r="AJ389" s="36"/>
      <c r="AK389" s="61">
        <v>18000000</v>
      </c>
      <c r="AL389" s="36"/>
      <c r="AM389" s="36"/>
      <c r="AN389" s="36"/>
      <c r="AO389" s="36"/>
      <c r="AP389" s="36"/>
      <c r="AQ389" s="36"/>
      <c r="AR389" s="31">
        <f t="shared" si="386"/>
        <v>18000000</v>
      </c>
      <c r="AS389" s="61"/>
      <c r="AT389" s="61"/>
      <c r="AU389" s="61">
        <v>18000000</v>
      </c>
      <c r="AV389" s="61"/>
      <c r="AW389" s="61"/>
      <c r="AX389" s="61"/>
      <c r="AY389" s="61"/>
      <c r="AZ389" s="61"/>
      <c r="BA389" s="61"/>
      <c r="BB389" s="61"/>
      <c r="BC389" s="61"/>
      <c r="BD389" s="36"/>
      <c r="BE389" s="33">
        <f t="shared" si="387"/>
        <v>18000000</v>
      </c>
      <c r="BF389" s="51"/>
      <c r="BG389" s="36"/>
      <c r="BH389" s="61">
        <v>18000000</v>
      </c>
      <c r="BI389" s="36"/>
      <c r="BJ389" s="36"/>
      <c r="BK389" s="36"/>
      <c r="BL389" s="36"/>
      <c r="BM389" s="36"/>
      <c r="BN389" s="36"/>
      <c r="BO389" s="31">
        <f t="shared" si="388"/>
        <v>18000000</v>
      </c>
      <c r="BP389" s="35">
        <f t="shared" si="389"/>
        <v>72672500</v>
      </c>
      <c r="BQ389" s="291"/>
    </row>
    <row r="390" spans="1:69" ht="54.75" customHeight="1" x14ac:dyDescent="0.2">
      <c r="A390" s="348"/>
      <c r="B390" s="365"/>
      <c r="C390" s="294"/>
      <c r="D390" s="329"/>
      <c r="E390" s="294"/>
      <c r="F390" s="294"/>
      <c r="G390" s="279">
        <v>261</v>
      </c>
      <c r="H390" s="633" t="s">
        <v>884</v>
      </c>
      <c r="I390" s="531" t="s">
        <v>885</v>
      </c>
      <c r="J390" s="276" t="s">
        <v>839</v>
      </c>
      <c r="K390" s="487">
        <v>17</v>
      </c>
      <c r="L390" s="659" t="s">
        <v>61</v>
      </c>
      <c r="M390" s="648">
        <v>1</v>
      </c>
      <c r="N390" s="648">
        <v>2</v>
      </c>
      <c r="O390" s="562">
        <v>2</v>
      </c>
      <c r="P390" s="648">
        <v>2</v>
      </c>
      <c r="Q390" s="281"/>
      <c r="R390" s="648">
        <v>2</v>
      </c>
      <c r="S390" s="648"/>
      <c r="T390" s="648">
        <v>2</v>
      </c>
      <c r="U390" s="659"/>
      <c r="V390" s="439">
        <f t="shared" si="384"/>
        <v>5.6702105482593287E-3</v>
      </c>
      <c r="W390" s="279">
        <v>17</v>
      </c>
      <c r="X390" s="276" t="s">
        <v>854</v>
      </c>
      <c r="Y390" s="65"/>
      <c r="Z390" s="65"/>
      <c r="AA390" s="29">
        <v>27200000</v>
      </c>
      <c r="AB390" s="28"/>
      <c r="AC390" s="65"/>
      <c r="AD390" s="65"/>
      <c r="AE390" s="65"/>
      <c r="AF390" s="65"/>
      <c r="AG390" s="65"/>
      <c r="AH390" s="28">
        <f t="shared" si="385"/>
        <v>27200000</v>
      </c>
      <c r="AI390" s="36"/>
      <c r="AJ390" s="36"/>
      <c r="AK390" s="36">
        <v>25000000</v>
      </c>
      <c r="AL390" s="36"/>
      <c r="AM390" s="36"/>
      <c r="AN390" s="36"/>
      <c r="AO390" s="36"/>
      <c r="AP390" s="36"/>
      <c r="AQ390" s="36"/>
      <c r="AR390" s="31">
        <f t="shared" si="386"/>
        <v>25000000</v>
      </c>
      <c r="AS390" s="36"/>
      <c r="AT390" s="36"/>
      <c r="AU390" s="36">
        <v>25000000</v>
      </c>
      <c r="AV390" s="36"/>
      <c r="AW390" s="36"/>
      <c r="AX390" s="36"/>
      <c r="AY390" s="36"/>
      <c r="AZ390" s="36"/>
      <c r="BA390" s="36"/>
      <c r="BB390" s="36"/>
      <c r="BC390" s="36"/>
      <c r="BD390" s="36"/>
      <c r="BE390" s="33">
        <f t="shared" si="387"/>
        <v>25000000</v>
      </c>
      <c r="BF390" s="51"/>
      <c r="BG390" s="36"/>
      <c r="BH390" s="36">
        <v>25000000</v>
      </c>
      <c r="BI390" s="36"/>
      <c r="BJ390" s="36"/>
      <c r="BK390" s="36"/>
      <c r="BL390" s="36"/>
      <c r="BM390" s="36"/>
      <c r="BN390" s="36"/>
      <c r="BO390" s="31">
        <f t="shared" si="388"/>
        <v>25000000</v>
      </c>
      <c r="BP390" s="35">
        <f t="shared" si="389"/>
        <v>102200000</v>
      </c>
      <c r="BQ390" s="291"/>
    </row>
    <row r="391" spans="1:69" ht="78.75" customHeight="1" x14ac:dyDescent="0.2">
      <c r="A391" s="348"/>
      <c r="B391" s="365"/>
      <c r="C391" s="294"/>
      <c r="D391" s="329"/>
      <c r="E391" s="294"/>
      <c r="F391" s="294"/>
      <c r="G391" s="279">
        <v>262</v>
      </c>
      <c r="H391" s="633" t="s">
        <v>886</v>
      </c>
      <c r="I391" s="531" t="s">
        <v>887</v>
      </c>
      <c r="J391" s="276" t="s">
        <v>839</v>
      </c>
      <c r="K391" s="487">
        <v>17</v>
      </c>
      <c r="L391" s="659" t="s">
        <v>61</v>
      </c>
      <c r="M391" s="648">
        <v>1</v>
      </c>
      <c r="N391" s="648">
        <v>1</v>
      </c>
      <c r="O391" s="562">
        <v>1</v>
      </c>
      <c r="P391" s="648">
        <v>1</v>
      </c>
      <c r="Q391" s="281"/>
      <c r="R391" s="648">
        <v>1</v>
      </c>
      <c r="S391" s="648"/>
      <c r="T391" s="648">
        <v>1</v>
      </c>
      <c r="U391" s="659"/>
      <c r="V391" s="439">
        <f t="shared" si="384"/>
        <v>0.10944340212632896</v>
      </c>
      <c r="W391" s="279">
        <v>17</v>
      </c>
      <c r="X391" s="276" t="s">
        <v>854</v>
      </c>
      <c r="Y391" s="65"/>
      <c r="Z391" s="65"/>
      <c r="AA391" s="48">
        <v>25000000</v>
      </c>
      <c r="AB391" s="71"/>
      <c r="AC391" s="65"/>
      <c r="AD391" s="65"/>
      <c r="AE391" s="65"/>
      <c r="AF391" s="65"/>
      <c r="AG391" s="65">
        <v>500000000</v>
      </c>
      <c r="AH391" s="28">
        <f t="shared" si="385"/>
        <v>525000000</v>
      </c>
      <c r="AI391" s="36"/>
      <c r="AJ391" s="36"/>
      <c r="AK391" s="36">
        <v>25000000</v>
      </c>
      <c r="AL391" s="36"/>
      <c r="AM391" s="36"/>
      <c r="AN391" s="36"/>
      <c r="AO391" s="36"/>
      <c r="AP391" s="36"/>
      <c r="AQ391" s="36">
        <v>500000000</v>
      </c>
      <c r="AR391" s="31">
        <f t="shared" si="386"/>
        <v>525000000</v>
      </c>
      <c r="AS391" s="36"/>
      <c r="AT391" s="36"/>
      <c r="AU391" s="36">
        <v>25000000</v>
      </c>
      <c r="AV391" s="36"/>
      <c r="AW391" s="36"/>
      <c r="AX391" s="36"/>
      <c r="AY391" s="36"/>
      <c r="AZ391" s="36"/>
      <c r="BA391" s="36"/>
      <c r="BB391" s="36"/>
      <c r="BC391" s="36"/>
      <c r="BD391" s="36">
        <v>500000000</v>
      </c>
      <c r="BE391" s="33">
        <f t="shared" si="387"/>
        <v>525000000</v>
      </c>
      <c r="BF391" s="51"/>
      <c r="BG391" s="36"/>
      <c r="BH391" s="36">
        <v>25000000</v>
      </c>
      <c r="BI391" s="36"/>
      <c r="BJ391" s="36"/>
      <c r="BK391" s="36"/>
      <c r="BL391" s="36"/>
      <c r="BM391" s="36"/>
      <c r="BN391" s="36">
        <v>500000000</v>
      </c>
      <c r="BO391" s="31">
        <f t="shared" si="388"/>
        <v>525000000</v>
      </c>
      <c r="BP391" s="35">
        <f t="shared" si="389"/>
        <v>2100000000</v>
      </c>
      <c r="BQ391" s="291"/>
    </row>
    <row r="392" spans="1:69" ht="54.75" customHeight="1" x14ac:dyDescent="0.2">
      <c r="A392" s="348"/>
      <c r="B392" s="365"/>
      <c r="C392" s="294"/>
      <c r="D392" s="329"/>
      <c r="E392" s="294"/>
      <c r="F392" s="294"/>
      <c r="G392" s="279">
        <v>263</v>
      </c>
      <c r="H392" s="633" t="s">
        <v>888</v>
      </c>
      <c r="I392" s="531" t="s">
        <v>889</v>
      </c>
      <c r="J392" s="276" t="s">
        <v>839</v>
      </c>
      <c r="K392" s="487">
        <v>17</v>
      </c>
      <c r="L392" s="659" t="s">
        <v>61</v>
      </c>
      <c r="M392" s="648">
        <v>1</v>
      </c>
      <c r="N392" s="648">
        <v>1</v>
      </c>
      <c r="O392" s="562">
        <v>1</v>
      </c>
      <c r="P392" s="648">
        <v>1</v>
      </c>
      <c r="Q392" s="281"/>
      <c r="R392" s="648">
        <v>1</v>
      </c>
      <c r="S392" s="648"/>
      <c r="T392" s="648">
        <v>1</v>
      </c>
      <c r="U392" s="659"/>
      <c r="V392" s="439">
        <f t="shared" si="384"/>
        <v>1.2486971023556389E-2</v>
      </c>
      <c r="W392" s="279">
        <v>17</v>
      </c>
      <c r="X392" s="276" t="s">
        <v>854</v>
      </c>
      <c r="Y392" s="65"/>
      <c r="Z392" s="65"/>
      <c r="AA392" s="48">
        <v>59900000</v>
      </c>
      <c r="AB392" s="71"/>
      <c r="AC392" s="65"/>
      <c r="AD392" s="65"/>
      <c r="AE392" s="65"/>
      <c r="AF392" s="65"/>
      <c r="AG392" s="65"/>
      <c r="AH392" s="28">
        <f t="shared" si="385"/>
        <v>59900000</v>
      </c>
      <c r="AI392" s="36"/>
      <c r="AJ392" s="36"/>
      <c r="AK392" s="61">
        <v>35000000</v>
      </c>
      <c r="AL392" s="36"/>
      <c r="AM392" s="36"/>
      <c r="AN392" s="36"/>
      <c r="AO392" s="36"/>
      <c r="AP392" s="36"/>
      <c r="AQ392" s="36">
        <v>400000000</v>
      </c>
      <c r="AR392" s="31">
        <f t="shared" si="386"/>
        <v>435000000</v>
      </c>
      <c r="AS392" s="61"/>
      <c r="AT392" s="61"/>
      <c r="AU392" s="61">
        <v>35000000</v>
      </c>
      <c r="AV392" s="61"/>
      <c r="AW392" s="61"/>
      <c r="AX392" s="61"/>
      <c r="AY392" s="61"/>
      <c r="AZ392" s="61"/>
      <c r="BA392" s="61"/>
      <c r="BB392" s="61"/>
      <c r="BC392" s="61"/>
      <c r="BD392" s="36">
        <v>400000000</v>
      </c>
      <c r="BE392" s="33">
        <f t="shared" si="387"/>
        <v>435000000</v>
      </c>
      <c r="BF392" s="51"/>
      <c r="BG392" s="36"/>
      <c r="BH392" s="61">
        <v>35000000</v>
      </c>
      <c r="BI392" s="36"/>
      <c r="BJ392" s="36"/>
      <c r="BK392" s="36"/>
      <c r="BL392" s="36"/>
      <c r="BM392" s="36"/>
      <c r="BN392" s="36">
        <v>400000000</v>
      </c>
      <c r="BO392" s="31">
        <f t="shared" si="388"/>
        <v>435000000</v>
      </c>
      <c r="BP392" s="35">
        <f t="shared" si="389"/>
        <v>1364900000</v>
      </c>
      <c r="BQ392" s="291"/>
    </row>
    <row r="393" spans="1:69" ht="75" customHeight="1" x14ac:dyDescent="0.2">
      <c r="A393" s="348"/>
      <c r="B393" s="365"/>
      <c r="C393" s="294"/>
      <c r="D393" s="329"/>
      <c r="E393" s="294"/>
      <c r="F393" s="294"/>
      <c r="G393" s="279">
        <v>264</v>
      </c>
      <c r="H393" s="633" t="s">
        <v>890</v>
      </c>
      <c r="I393" s="531" t="s">
        <v>891</v>
      </c>
      <c r="J393" s="276" t="s">
        <v>839</v>
      </c>
      <c r="K393" s="487">
        <v>17</v>
      </c>
      <c r="L393" s="659" t="s">
        <v>61</v>
      </c>
      <c r="M393" s="648">
        <v>0</v>
      </c>
      <c r="N393" s="648">
        <v>1</v>
      </c>
      <c r="O393" s="562">
        <v>1</v>
      </c>
      <c r="P393" s="648">
        <v>1</v>
      </c>
      <c r="Q393" s="281"/>
      <c r="R393" s="648">
        <v>1</v>
      </c>
      <c r="S393" s="648"/>
      <c r="T393" s="648">
        <v>1</v>
      </c>
      <c r="U393" s="659"/>
      <c r="V393" s="439">
        <f t="shared" si="384"/>
        <v>0.10944340212632896</v>
      </c>
      <c r="W393" s="279">
        <v>17</v>
      </c>
      <c r="X393" s="276" t="s">
        <v>854</v>
      </c>
      <c r="Y393" s="65"/>
      <c r="Z393" s="65"/>
      <c r="AA393" s="68">
        <v>25000000</v>
      </c>
      <c r="AB393" s="68"/>
      <c r="AC393" s="65"/>
      <c r="AD393" s="65"/>
      <c r="AE393" s="65"/>
      <c r="AF393" s="65"/>
      <c r="AG393" s="65">
        <v>500000000</v>
      </c>
      <c r="AH393" s="28">
        <f t="shared" si="385"/>
        <v>525000000</v>
      </c>
      <c r="AI393" s="36"/>
      <c r="AJ393" s="36"/>
      <c r="AK393" s="61">
        <v>25000000</v>
      </c>
      <c r="AL393" s="36"/>
      <c r="AM393" s="36"/>
      <c r="AN393" s="36"/>
      <c r="AO393" s="36"/>
      <c r="AP393" s="36"/>
      <c r="AQ393" s="36">
        <v>300000000</v>
      </c>
      <c r="AR393" s="31">
        <f t="shared" si="386"/>
        <v>325000000</v>
      </c>
      <c r="AS393" s="61"/>
      <c r="AT393" s="61"/>
      <c r="AU393" s="61">
        <v>25000000</v>
      </c>
      <c r="AV393" s="61"/>
      <c r="AW393" s="61"/>
      <c r="AX393" s="61"/>
      <c r="AY393" s="61"/>
      <c r="AZ393" s="61"/>
      <c r="BA393" s="61"/>
      <c r="BB393" s="61"/>
      <c r="BC393" s="61"/>
      <c r="BD393" s="36">
        <v>300000000</v>
      </c>
      <c r="BE393" s="33">
        <f t="shared" si="387"/>
        <v>325000000</v>
      </c>
      <c r="BF393" s="51"/>
      <c r="BG393" s="36"/>
      <c r="BH393" s="61">
        <v>25000000</v>
      </c>
      <c r="BI393" s="36"/>
      <c r="BJ393" s="36"/>
      <c r="BK393" s="36"/>
      <c r="BL393" s="36"/>
      <c r="BM393" s="36"/>
      <c r="BN393" s="36">
        <v>300000000</v>
      </c>
      <c r="BO393" s="31">
        <f t="shared" si="388"/>
        <v>325000000</v>
      </c>
      <c r="BP393" s="35">
        <f t="shared" si="389"/>
        <v>1500000000</v>
      </c>
      <c r="BQ393" s="291"/>
    </row>
    <row r="394" spans="1:69" ht="102.75" customHeight="1" x14ac:dyDescent="0.2">
      <c r="A394" s="348"/>
      <c r="B394" s="365"/>
      <c r="C394" s="294"/>
      <c r="D394" s="329"/>
      <c r="E394" s="294"/>
      <c r="F394" s="294"/>
      <c r="G394" s="279">
        <v>265</v>
      </c>
      <c r="H394" s="275" t="s">
        <v>892</v>
      </c>
      <c r="I394" s="271" t="s">
        <v>893</v>
      </c>
      <c r="J394" s="276" t="s">
        <v>127</v>
      </c>
      <c r="K394" s="276">
        <v>13</v>
      </c>
      <c r="L394" s="289" t="s">
        <v>61</v>
      </c>
      <c r="M394" s="278">
        <v>0</v>
      </c>
      <c r="N394" s="278">
        <v>1</v>
      </c>
      <c r="O394" s="290">
        <v>1</v>
      </c>
      <c r="P394" s="278">
        <v>1</v>
      </c>
      <c r="Q394" s="281"/>
      <c r="R394" s="278">
        <v>1</v>
      </c>
      <c r="S394" s="278"/>
      <c r="T394" s="278">
        <v>1</v>
      </c>
      <c r="U394" s="289"/>
      <c r="V394" s="439">
        <f t="shared" si="384"/>
        <v>0.15810923493850323</v>
      </c>
      <c r="W394" s="279">
        <v>17</v>
      </c>
      <c r="X394" s="276" t="s">
        <v>854</v>
      </c>
      <c r="Y394" s="65"/>
      <c r="Z394" s="65"/>
      <c r="AA394" s="48">
        <v>161450000</v>
      </c>
      <c r="AB394" s="71"/>
      <c r="AC394" s="65"/>
      <c r="AD394" s="65"/>
      <c r="AE394" s="65"/>
      <c r="AF394" s="65"/>
      <c r="AG394" s="65">
        <v>597000000</v>
      </c>
      <c r="AH394" s="28">
        <f t="shared" si="385"/>
        <v>758450000</v>
      </c>
      <c r="AI394" s="36"/>
      <c r="AJ394" s="36"/>
      <c r="AK394" s="60">
        <v>100000000</v>
      </c>
      <c r="AL394" s="50"/>
      <c r="AM394" s="50"/>
      <c r="AN394" s="36"/>
      <c r="AO394" s="36"/>
      <c r="AP394" s="36"/>
      <c r="AQ394" s="36">
        <v>300000000</v>
      </c>
      <c r="AR394" s="31">
        <f t="shared" si="386"/>
        <v>400000000</v>
      </c>
      <c r="AS394" s="61"/>
      <c r="AT394" s="61"/>
      <c r="AU394" s="60">
        <v>100000000</v>
      </c>
      <c r="AV394" s="60"/>
      <c r="AW394" s="61"/>
      <c r="AX394" s="61"/>
      <c r="AY394" s="61"/>
      <c r="AZ394" s="61"/>
      <c r="BA394" s="61"/>
      <c r="BB394" s="61"/>
      <c r="BC394" s="61"/>
      <c r="BD394" s="36">
        <v>300000000</v>
      </c>
      <c r="BE394" s="33">
        <f t="shared" si="387"/>
        <v>400000000</v>
      </c>
      <c r="BF394" s="51"/>
      <c r="BG394" s="36"/>
      <c r="BH394" s="60">
        <v>80000000</v>
      </c>
      <c r="BI394" s="50"/>
      <c r="BJ394" s="36"/>
      <c r="BK394" s="36"/>
      <c r="BL394" s="36"/>
      <c r="BM394" s="36"/>
      <c r="BN394" s="36">
        <v>300000000</v>
      </c>
      <c r="BO394" s="31">
        <f t="shared" si="388"/>
        <v>380000000</v>
      </c>
      <c r="BP394" s="35">
        <f t="shared" si="389"/>
        <v>1938450000</v>
      </c>
      <c r="BQ394" s="291"/>
    </row>
    <row r="395" spans="1:69" ht="95.25" customHeight="1" x14ac:dyDescent="0.2">
      <c r="A395" s="348"/>
      <c r="B395" s="365"/>
      <c r="C395" s="294"/>
      <c r="D395" s="329"/>
      <c r="E395" s="294"/>
      <c r="F395" s="294"/>
      <c r="G395" s="279">
        <v>266</v>
      </c>
      <c r="H395" s="633" t="s">
        <v>894</v>
      </c>
      <c r="I395" s="531" t="s">
        <v>895</v>
      </c>
      <c r="J395" s="276" t="s">
        <v>839</v>
      </c>
      <c r="K395" s="487">
        <v>17</v>
      </c>
      <c r="L395" s="659" t="s">
        <v>61</v>
      </c>
      <c r="M395" s="648">
        <v>1</v>
      </c>
      <c r="N395" s="648">
        <v>1</v>
      </c>
      <c r="O395" s="562">
        <v>1</v>
      </c>
      <c r="P395" s="648">
        <v>1</v>
      </c>
      <c r="Q395" s="281"/>
      <c r="R395" s="648">
        <v>1</v>
      </c>
      <c r="S395" s="648"/>
      <c r="T395" s="648">
        <v>1</v>
      </c>
      <c r="U395" s="659"/>
      <c r="V395" s="439">
        <f t="shared" si="384"/>
        <v>3.335417969564311E-3</v>
      </c>
      <c r="W395" s="279">
        <v>16</v>
      </c>
      <c r="X395" s="276" t="s">
        <v>386</v>
      </c>
      <c r="Y395" s="65"/>
      <c r="Z395" s="65"/>
      <c r="AA395" s="29">
        <v>16000000</v>
      </c>
      <c r="AB395" s="56"/>
      <c r="AC395" s="65"/>
      <c r="AD395" s="65"/>
      <c r="AE395" s="65"/>
      <c r="AF395" s="65"/>
      <c r="AG395" s="65"/>
      <c r="AH395" s="28">
        <f t="shared" si="385"/>
        <v>16000000</v>
      </c>
      <c r="AI395" s="36"/>
      <c r="AJ395" s="36"/>
      <c r="AK395" s="61">
        <v>16000000</v>
      </c>
      <c r="AL395" s="36"/>
      <c r="AM395" s="36"/>
      <c r="AN395" s="36"/>
      <c r="AO395" s="36"/>
      <c r="AP395" s="36"/>
      <c r="AQ395" s="36"/>
      <c r="AR395" s="31">
        <f t="shared" si="386"/>
        <v>16000000</v>
      </c>
      <c r="AS395" s="61"/>
      <c r="AT395" s="61"/>
      <c r="AU395" s="61">
        <v>16000000</v>
      </c>
      <c r="AV395" s="61"/>
      <c r="AW395" s="61"/>
      <c r="AX395" s="61"/>
      <c r="AY395" s="61"/>
      <c r="AZ395" s="61"/>
      <c r="BA395" s="61"/>
      <c r="BB395" s="61"/>
      <c r="BC395" s="61"/>
      <c r="BD395" s="36"/>
      <c r="BE395" s="33">
        <f t="shared" si="387"/>
        <v>16000000</v>
      </c>
      <c r="BF395" s="51"/>
      <c r="BG395" s="36"/>
      <c r="BH395" s="61">
        <v>16000000</v>
      </c>
      <c r="BI395" s="36"/>
      <c r="BJ395" s="36"/>
      <c r="BK395" s="36"/>
      <c r="BL395" s="36"/>
      <c r="BM395" s="36"/>
      <c r="BN395" s="36"/>
      <c r="BO395" s="31">
        <f t="shared" si="388"/>
        <v>16000000</v>
      </c>
      <c r="BP395" s="35">
        <f t="shared" si="389"/>
        <v>64000000</v>
      </c>
      <c r="BQ395" s="291"/>
    </row>
    <row r="396" spans="1:69" ht="54.75" customHeight="1" x14ac:dyDescent="0.2">
      <c r="A396" s="348"/>
      <c r="B396" s="365"/>
      <c r="C396" s="294"/>
      <c r="D396" s="329"/>
      <c r="E396" s="294"/>
      <c r="F396" s="294"/>
      <c r="G396" s="279">
        <v>267</v>
      </c>
      <c r="H396" s="633" t="s">
        <v>896</v>
      </c>
      <c r="I396" s="531" t="s">
        <v>897</v>
      </c>
      <c r="J396" s="276" t="s">
        <v>839</v>
      </c>
      <c r="K396" s="487">
        <v>17</v>
      </c>
      <c r="L396" s="659" t="s">
        <v>61</v>
      </c>
      <c r="M396" s="648">
        <v>1</v>
      </c>
      <c r="N396" s="648">
        <v>1</v>
      </c>
      <c r="O396" s="562">
        <v>1</v>
      </c>
      <c r="P396" s="648">
        <v>1</v>
      </c>
      <c r="Q396" s="281"/>
      <c r="R396" s="648">
        <v>1</v>
      </c>
      <c r="S396" s="648"/>
      <c r="T396" s="648">
        <v>1</v>
      </c>
      <c r="U396" s="659"/>
      <c r="V396" s="439">
        <f t="shared" si="384"/>
        <v>3.6481134042109652E-3</v>
      </c>
      <c r="W396" s="279">
        <v>17</v>
      </c>
      <c r="X396" s="276" t="s">
        <v>854</v>
      </c>
      <c r="Y396" s="65"/>
      <c r="Z396" s="65"/>
      <c r="AA396" s="29">
        <v>17500000</v>
      </c>
      <c r="AB396" s="56"/>
      <c r="AC396" s="65"/>
      <c r="AD396" s="65"/>
      <c r="AE396" s="65"/>
      <c r="AF396" s="65"/>
      <c r="AG396" s="65"/>
      <c r="AH396" s="28">
        <f t="shared" si="385"/>
        <v>17500000</v>
      </c>
      <c r="AI396" s="36"/>
      <c r="AJ396" s="36"/>
      <c r="AK396" s="61">
        <v>12000000</v>
      </c>
      <c r="AL396" s="36"/>
      <c r="AM396" s="36"/>
      <c r="AN396" s="36"/>
      <c r="AO396" s="36"/>
      <c r="AP396" s="36"/>
      <c r="AQ396" s="36"/>
      <c r="AR396" s="31">
        <f t="shared" si="386"/>
        <v>12000000</v>
      </c>
      <c r="AS396" s="61"/>
      <c r="AT396" s="61"/>
      <c r="AU396" s="61">
        <v>12000000</v>
      </c>
      <c r="AV396" s="61"/>
      <c r="AW396" s="61"/>
      <c r="AX396" s="61"/>
      <c r="AY396" s="61"/>
      <c r="AZ396" s="61"/>
      <c r="BA396" s="61"/>
      <c r="BB396" s="61"/>
      <c r="BC396" s="61"/>
      <c r="BD396" s="36"/>
      <c r="BE396" s="33">
        <f t="shared" si="387"/>
        <v>12000000</v>
      </c>
      <c r="BF396" s="51"/>
      <c r="BG396" s="36"/>
      <c r="BH396" s="61">
        <v>12000000</v>
      </c>
      <c r="BI396" s="36"/>
      <c r="BJ396" s="36"/>
      <c r="BK396" s="36"/>
      <c r="BL396" s="36"/>
      <c r="BM396" s="36"/>
      <c r="BN396" s="36"/>
      <c r="BO396" s="31">
        <f t="shared" si="388"/>
        <v>12000000</v>
      </c>
      <c r="BP396" s="35">
        <f t="shared" si="389"/>
        <v>53500000</v>
      </c>
      <c r="BQ396" s="291"/>
    </row>
    <row r="397" spans="1:69" ht="102.75" customHeight="1" x14ac:dyDescent="0.2">
      <c r="A397" s="348"/>
      <c r="B397" s="365"/>
      <c r="C397" s="294"/>
      <c r="D397" s="329"/>
      <c r="E397" s="294"/>
      <c r="F397" s="294"/>
      <c r="G397" s="279">
        <v>268</v>
      </c>
      <c r="H397" s="633" t="s">
        <v>898</v>
      </c>
      <c r="I397" s="531" t="s">
        <v>899</v>
      </c>
      <c r="J397" s="276" t="s">
        <v>839</v>
      </c>
      <c r="K397" s="487">
        <v>17</v>
      </c>
      <c r="L397" s="659" t="s">
        <v>61</v>
      </c>
      <c r="M397" s="648">
        <v>12</v>
      </c>
      <c r="N397" s="648">
        <v>12</v>
      </c>
      <c r="O397" s="562">
        <v>12</v>
      </c>
      <c r="P397" s="648">
        <v>12</v>
      </c>
      <c r="Q397" s="281"/>
      <c r="R397" s="648">
        <v>12</v>
      </c>
      <c r="S397" s="648"/>
      <c r="T397" s="648">
        <v>12</v>
      </c>
      <c r="U397" s="659"/>
      <c r="V397" s="439">
        <f t="shared" si="384"/>
        <v>3.8925370022930999E-3</v>
      </c>
      <c r="W397" s="279">
        <v>13</v>
      </c>
      <c r="X397" s="276" t="s">
        <v>157</v>
      </c>
      <c r="Y397" s="65"/>
      <c r="Z397" s="48"/>
      <c r="AA397" s="30">
        <v>18672500</v>
      </c>
      <c r="AB397" s="47"/>
      <c r="AC397" s="65"/>
      <c r="AD397" s="65"/>
      <c r="AE397" s="65"/>
      <c r="AF397" s="65"/>
      <c r="AG397" s="65"/>
      <c r="AH397" s="28">
        <f t="shared" si="385"/>
        <v>18672500</v>
      </c>
      <c r="AI397" s="36"/>
      <c r="AJ397" s="36"/>
      <c r="AK397" s="61">
        <v>12000000</v>
      </c>
      <c r="AL397" s="36"/>
      <c r="AM397" s="36"/>
      <c r="AN397" s="36"/>
      <c r="AO397" s="36"/>
      <c r="AP397" s="36"/>
      <c r="AQ397" s="36"/>
      <c r="AR397" s="31">
        <f t="shared" si="386"/>
        <v>12000000</v>
      </c>
      <c r="AS397" s="61"/>
      <c r="AT397" s="61"/>
      <c r="AU397" s="61">
        <v>12000000</v>
      </c>
      <c r="AV397" s="61"/>
      <c r="AW397" s="61"/>
      <c r="AX397" s="61"/>
      <c r="AY397" s="61"/>
      <c r="AZ397" s="61"/>
      <c r="BA397" s="61"/>
      <c r="BB397" s="61"/>
      <c r="BC397" s="61"/>
      <c r="BD397" s="36"/>
      <c r="BE397" s="33">
        <f t="shared" si="387"/>
        <v>12000000</v>
      </c>
      <c r="BF397" s="51"/>
      <c r="BG397" s="36"/>
      <c r="BH397" s="61">
        <v>12000000</v>
      </c>
      <c r="BI397" s="36"/>
      <c r="BJ397" s="36"/>
      <c r="BK397" s="36"/>
      <c r="BL397" s="36"/>
      <c r="BM397" s="36"/>
      <c r="BN397" s="36"/>
      <c r="BO397" s="31">
        <f t="shared" si="388"/>
        <v>12000000</v>
      </c>
      <c r="BP397" s="35">
        <f t="shared" si="389"/>
        <v>54672500</v>
      </c>
      <c r="BQ397" s="291"/>
    </row>
    <row r="398" spans="1:69" ht="97.5" customHeight="1" x14ac:dyDescent="0.2">
      <c r="A398" s="348"/>
      <c r="B398" s="365"/>
      <c r="C398" s="294"/>
      <c r="D398" s="329"/>
      <c r="E398" s="294"/>
      <c r="F398" s="294"/>
      <c r="G398" s="279">
        <v>269</v>
      </c>
      <c r="H398" s="633" t="s">
        <v>900</v>
      </c>
      <c r="I398" s="531" t="s">
        <v>901</v>
      </c>
      <c r="J398" s="276" t="s">
        <v>839</v>
      </c>
      <c r="K398" s="487">
        <v>17</v>
      </c>
      <c r="L398" s="659" t="s">
        <v>61</v>
      </c>
      <c r="M398" s="648">
        <v>12</v>
      </c>
      <c r="N398" s="648">
        <v>12</v>
      </c>
      <c r="O398" s="562">
        <v>12</v>
      </c>
      <c r="P398" s="648">
        <v>12</v>
      </c>
      <c r="Q398" s="281"/>
      <c r="R398" s="648">
        <v>12</v>
      </c>
      <c r="S398" s="648"/>
      <c r="T398" s="648">
        <v>12</v>
      </c>
      <c r="U398" s="659"/>
      <c r="V398" s="439">
        <f t="shared" si="384"/>
        <v>3.2254534083802377E-3</v>
      </c>
      <c r="W398" s="279">
        <v>16</v>
      </c>
      <c r="X398" s="276" t="s">
        <v>386</v>
      </c>
      <c r="Y398" s="65"/>
      <c r="Z398" s="48"/>
      <c r="AA398" s="54">
        <v>15472500</v>
      </c>
      <c r="AB398" s="158"/>
      <c r="AC398" s="65"/>
      <c r="AD398" s="65"/>
      <c r="AE398" s="65"/>
      <c r="AF398" s="65"/>
      <c r="AG398" s="65"/>
      <c r="AH398" s="28">
        <f t="shared" si="385"/>
        <v>15472500</v>
      </c>
      <c r="AI398" s="36"/>
      <c r="AJ398" s="36"/>
      <c r="AK398" s="61">
        <v>12000000</v>
      </c>
      <c r="AL398" s="36"/>
      <c r="AM398" s="36"/>
      <c r="AN398" s="36"/>
      <c r="AO398" s="36"/>
      <c r="AP398" s="36"/>
      <c r="AQ398" s="36"/>
      <c r="AR398" s="31">
        <f t="shared" si="386"/>
        <v>12000000</v>
      </c>
      <c r="AS398" s="61"/>
      <c r="AT398" s="61"/>
      <c r="AU398" s="61">
        <v>12000000</v>
      </c>
      <c r="AV398" s="61"/>
      <c r="AW398" s="61"/>
      <c r="AX398" s="61"/>
      <c r="AY398" s="61"/>
      <c r="AZ398" s="61"/>
      <c r="BA398" s="61"/>
      <c r="BB398" s="61"/>
      <c r="BC398" s="61"/>
      <c r="BD398" s="36"/>
      <c r="BE398" s="33">
        <f t="shared" si="387"/>
        <v>12000000</v>
      </c>
      <c r="BF398" s="51"/>
      <c r="BG398" s="36"/>
      <c r="BH398" s="61">
        <v>12000000</v>
      </c>
      <c r="BI398" s="36"/>
      <c r="BJ398" s="36"/>
      <c r="BK398" s="36"/>
      <c r="BL398" s="36"/>
      <c r="BM398" s="36"/>
      <c r="BN398" s="36"/>
      <c r="BO398" s="31">
        <f t="shared" si="388"/>
        <v>12000000</v>
      </c>
      <c r="BP398" s="35">
        <f t="shared" si="389"/>
        <v>51472500</v>
      </c>
      <c r="BQ398" s="291"/>
    </row>
    <row r="399" spans="1:69" ht="141" customHeight="1" x14ac:dyDescent="0.2">
      <c r="A399" s="348"/>
      <c r="B399" s="365"/>
      <c r="C399" s="294"/>
      <c r="D399" s="329"/>
      <c r="E399" s="294"/>
      <c r="F399" s="294"/>
      <c r="G399" s="279">
        <v>270</v>
      </c>
      <c r="H399" s="633" t="s">
        <v>902</v>
      </c>
      <c r="I399" s="531" t="s">
        <v>903</v>
      </c>
      <c r="J399" s="276" t="s">
        <v>839</v>
      </c>
      <c r="K399" s="487">
        <v>17</v>
      </c>
      <c r="L399" s="659" t="s">
        <v>61</v>
      </c>
      <c r="M399" s="648" t="s">
        <v>56</v>
      </c>
      <c r="N399" s="648">
        <v>12</v>
      </c>
      <c r="O399" s="562">
        <v>12</v>
      </c>
      <c r="P399" s="648">
        <v>12</v>
      </c>
      <c r="Q399" s="281"/>
      <c r="R399" s="648">
        <v>12</v>
      </c>
      <c r="S399" s="648"/>
      <c r="T399" s="648">
        <v>12</v>
      </c>
      <c r="U399" s="659"/>
      <c r="V399" s="439">
        <f t="shared" si="384"/>
        <v>3.1629143214509069E-3</v>
      </c>
      <c r="W399" s="279">
        <v>16</v>
      </c>
      <c r="X399" s="276" t="s">
        <v>386</v>
      </c>
      <c r="Y399" s="65"/>
      <c r="Z399" s="48"/>
      <c r="AA399" s="54">
        <v>15172500</v>
      </c>
      <c r="AB399" s="56"/>
      <c r="AC399" s="65"/>
      <c r="AD399" s="65"/>
      <c r="AE399" s="65"/>
      <c r="AF399" s="65"/>
      <c r="AG399" s="65"/>
      <c r="AH399" s="28">
        <f t="shared" si="385"/>
        <v>15172500</v>
      </c>
      <c r="AI399" s="36"/>
      <c r="AJ399" s="36"/>
      <c r="AK399" s="61">
        <v>15000000</v>
      </c>
      <c r="AL399" s="36"/>
      <c r="AM399" s="36"/>
      <c r="AN399" s="36"/>
      <c r="AO399" s="36"/>
      <c r="AP399" s="36"/>
      <c r="AQ399" s="36"/>
      <c r="AR399" s="31">
        <f t="shared" si="386"/>
        <v>15000000</v>
      </c>
      <c r="AS399" s="61"/>
      <c r="AT399" s="61"/>
      <c r="AU399" s="61">
        <v>15000000</v>
      </c>
      <c r="AV399" s="61"/>
      <c r="AW399" s="61"/>
      <c r="AX399" s="61"/>
      <c r="AY399" s="61"/>
      <c r="AZ399" s="61"/>
      <c r="BA399" s="61"/>
      <c r="BB399" s="61"/>
      <c r="BC399" s="61"/>
      <c r="BD399" s="36"/>
      <c r="BE399" s="33">
        <f t="shared" si="387"/>
        <v>15000000</v>
      </c>
      <c r="BF399" s="51"/>
      <c r="BG399" s="36"/>
      <c r="BH399" s="61">
        <v>15000000</v>
      </c>
      <c r="BI399" s="36"/>
      <c r="BJ399" s="36"/>
      <c r="BK399" s="36"/>
      <c r="BL399" s="36"/>
      <c r="BM399" s="36"/>
      <c r="BN399" s="36"/>
      <c r="BO399" s="31">
        <f t="shared" si="388"/>
        <v>15000000</v>
      </c>
      <c r="BP399" s="35">
        <f t="shared" si="389"/>
        <v>60172500</v>
      </c>
      <c r="BQ399" s="291"/>
    </row>
    <row r="400" spans="1:69" ht="149.25" customHeight="1" x14ac:dyDescent="0.2">
      <c r="A400" s="348"/>
      <c r="B400" s="365"/>
      <c r="C400" s="294"/>
      <c r="D400" s="329"/>
      <c r="E400" s="294"/>
      <c r="F400" s="294"/>
      <c r="G400" s="279">
        <v>271</v>
      </c>
      <c r="H400" s="633" t="s">
        <v>904</v>
      </c>
      <c r="I400" s="531" t="s">
        <v>903</v>
      </c>
      <c r="J400" s="276" t="s">
        <v>839</v>
      </c>
      <c r="K400" s="487">
        <v>17</v>
      </c>
      <c r="L400" s="659" t="s">
        <v>61</v>
      </c>
      <c r="M400" s="648">
        <v>12</v>
      </c>
      <c r="N400" s="648">
        <v>12</v>
      </c>
      <c r="O400" s="562">
        <v>12</v>
      </c>
      <c r="P400" s="648">
        <v>12</v>
      </c>
      <c r="Q400" s="281"/>
      <c r="R400" s="648">
        <v>12</v>
      </c>
      <c r="S400" s="648"/>
      <c r="T400" s="648">
        <v>12</v>
      </c>
      <c r="U400" s="659"/>
      <c r="V400" s="439">
        <f t="shared" si="384"/>
        <v>5.5644152595372108E-3</v>
      </c>
      <c r="W400" s="279">
        <v>3</v>
      </c>
      <c r="X400" s="276" t="s">
        <v>465</v>
      </c>
      <c r="Y400" s="65"/>
      <c r="Z400" s="48"/>
      <c r="AA400" s="54">
        <v>26692500</v>
      </c>
      <c r="AB400" s="56"/>
      <c r="AC400" s="65"/>
      <c r="AD400" s="65"/>
      <c r="AE400" s="65"/>
      <c r="AF400" s="65"/>
      <c r="AG400" s="65"/>
      <c r="AH400" s="28">
        <f t="shared" si="385"/>
        <v>26692500</v>
      </c>
      <c r="AI400" s="36"/>
      <c r="AJ400" s="36"/>
      <c r="AK400" s="61">
        <v>28492500</v>
      </c>
      <c r="AL400" s="36"/>
      <c r="AM400" s="36"/>
      <c r="AN400" s="36"/>
      <c r="AO400" s="36"/>
      <c r="AP400" s="36"/>
      <c r="AQ400" s="36"/>
      <c r="AR400" s="31">
        <f t="shared" si="386"/>
        <v>28492500</v>
      </c>
      <c r="AS400" s="36"/>
      <c r="AT400" s="36"/>
      <c r="AU400" s="61">
        <v>28492500</v>
      </c>
      <c r="AV400" s="36"/>
      <c r="AW400" s="36"/>
      <c r="AX400" s="36"/>
      <c r="AY400" s="36"/>
      <c r="AZ400" s="36"/>
      <c r="BA400" s="36"/>
      <c r="BB400" s="36"/>
      <c r="BC400" s="36"/>
      <c r="BD400" s="36"/>
      <c r="BE400" s="33">
        <f t="shared" si="387"/>
        <v>28492500</v>
      </c>
      <c r="BF400" s="51"/>
      <c r="BG400" s="36"/>
      <c r="BH400" s="61">
        <v>28492500</v>
      </c>
      <c r="BI400" s="36"/>
      <c r="BJ400" s="36"/>
      <c r="BK400" s="36"/>
      <c r="BL400" s="36"/>
      <c r="BM400" s="36"/>
      <c r="BN400" s="36"/>
      <c r="BO400" s="31">
        <f t="shared" si="388"/>
        <v>28492500</v>
      </c>
      <c r="BP400" s="35">
        <f t="shared" si="389"/>
        <v>112170000</v>
      </c>
      <c r="BQ400" s="291"/>
    </row>
    <row r="401" spans="1:69" ht="192.75" customHeight="1" x14ac:dyDescent="0.2">
      <c r="A401" s="348"/>
      <c r="B401" s="365"/>
      <c r="C401" s="294"/>
      <c r="D401" s="329"/>
      <c r="E401" s="294"/>
      <c r="F401" s="294"/>
      <c r="G401" s="279">
        <v>272</v>
      </c>
      <c r="H401" s="633" t="s">
        <v>905</v>
      </c>
      <c r="I401" s="531" t="s">
        <v>903</v>
      </c>
      <c r="J401" s="276" t="s">
        <v>839</v>
      </c>
      <c r="K401" s="487">
        <v>17</v>
      </c>
      <c r="L401" s="659" t="s">
        <v>61</v>
      </c>
      <c r="M401" s="648" t="s">
        <v>56</v>
      </c>
      <c r="N401" s="648">
        <v>12</v>
      </c>
      <c r="O401" s="562">
        <v>12</v>
      </c>
      <c r="P401" s="648">
        <v>12</v>
      </c>
      <c r="Q401" s="281"/>
      <c r="R401" s="648">
        <v>12</v>
      </c>
      <c r="S401" s="648"/>
      <c r="T401" s="648">
        <v>12</v>
      </c>
      <c r="U401" s="659"/>
      <c r="V401" s="439">
        <f t="shared" si="384"/>
        <v>3.475609756097561E-3</v>
      </c>
      <c r="W401" s="279">
        <v>16</v>
      </c>
      <c r="X401" s="276" t="s">
        <v>386</v>
      </c>
      <c r="Y401" s="65"/>
      <c r="Z401" s="48"/>
      <c r="AA401" s="54">
        <v>16672500</v>
      </c>
      <c r="AB401" s="47"/>
      <c r="AC401" s="65"/>
      <c r="AD401" s="65"/>
      <c r="AE401" s="65"/>
      <c r="AF401" s="65"/>
      <c r="AG401" s="65"/>
      <c r="AH401" s="28">
        <f t="shared" si="385"/>
        <v>16672500</v>
      </c>
      <c r="AI401" s="36"/>
      <c r="AJ401" s="36"/>
      <c r="AK401" s="61">
        <v>15000000</v>
      </c>
      <c r="AL401" s="36"/>
      <c r="AM401" s="36"/>
      <c r="AN401" s="36"/>
      <c r="AO401" s="36"/>
      <c r="AP401" s="36"/>
      <c r="AQ401" s="36"/>
      <c r="AR401" s="31">
        <f t="shared" si="386"/>
        <v>15000000</v>
      </c>
      <c r="AS401" s="36"/>
      <c r="AT401" s="36"/>
      <c r="AU401" s="61">
        <v>15000000</v>
      </c>
      <c r="AV401" s="36"/>
      <c r="AW401" s="36"/>
      <c r="AX401" s="36"/>
      <c r="AY401" s="36"/>
      <c r="AZ401" s="36"/>
      <c r="BA401" s="36"/>
      <c r="BB401" s="36"/>
      <c r="BC401" s="36"/>
      <c r="BD401" s="36"/>
      <c r="BE401" s="33">
        <f t="shared" si="387"/>
        <v>15000000</v>
      </c>
      <c r="BF401" s="51"/>
      <c r="BG401" s="36"/>
      <c r="BH401" s="61">
        <v>15000000</v>
      </c>
      <c r="BI401" s="36"/>
      <c r="BJ401" s="36"/>
      <c r="BK401" s="36"/>
      <c r="BL401" s="36"/>
      <c r="BM401" s="36"/>
      <c r="BN401" s="36"/>
      <c r="BO401" s="31">
        <f t="shared" si="388"/>
        <v>15000000</v>
      </c>
      <c r="BP401" s="35">
        <f t="shared" si="389"/>
        <v>61672500</v>
      </c>
      <c r="BQ401" s="291"/>
    </row>
    <row r="402" spans="1:69" ht="102.75" customHeight="1" x14ac:dyDescent="0.2">
      <c r="A402" s="348"/>
      <c r="B402" s="365"/>
      <c r="C402" s="294"/>
      <c r="D402" s="329"/>
      <c r="E402" s="294"/>
      <c r="F402" s="294"/>
      <c r="G402" s="279">
        <v>273</v>
      </c>
      <c r="H402" s="633" t="s">
        <v>906</v>
      </c>
      <c r="I402" s="531" t="s">
        <v>901</v>
      </c>
      <c r="J402" s="276" t="s">
        <v>839</v>
      </c>
      <c r="K402" s="487">
        <v>17</v>
      </c>
      <c r="L402" s="659" t="s">
        <v>61</v>
      </c>
      <c r="M402" s="648">
        <v>12</v>
      </c>
      <c r="N402" s="648">
        <v>12</v>
      </c>
      <c r="O402" s="562">
        <v>12</v>
      </c>
      <c r="P402" s="648">
        <v>12</v>
      </c>
      <c r="Q402" s="281"/>
      <c r="R402" s="648">
        <v>12</v>
      </c>
      <c r="S402" s="648"/>
      <c r="T402" s="648">
        <v>12</v>
      </c>
      <c r="U402" s="659"/>
      <c r="V402" s="439">
        <f t="shared" si="384"/>
        <v>5.5711903272878888E-4</v>
      </c>
      <c r="W402" s="279">
        <v>17</v>
      </c>
      <c r="X402" s="276" t="s">
        <v>854</v>
      </c>
      <c r="Y402" s="65"/>
      <c r="Z402" s="65"/>
      <c r="AA402" s="54">
        <v>2672500</v>
      </c>
      <c r="AB402" s="56"/>
      <c r="AC402" s="65"/>
      <c r="AD402" s="65"/>
      <c r="AE402" s="65"/>
      <c r="AF402" s="65"/>
      <c r="AG402" s="65"/>
      <c r="AH402" s="28">
        <f t="shared" si="385"/>
        <v>2672500</v>
      </c>
      <c r="AI402" s="36"/>
      <c r="AJ402" s="36"/>
      <c r="AK402" s="61">
        <v>2672500</v>
      </c>
      <c r="AL402" s="36"/>
      <c r="AM402" s="36"/>
      <c r="AN402" s="36"/>
      <c r="AO402" s="36"/>
      <c r="AP402" s="36"/>
      <c r="AQ402" s="36"/>
      <c r="AR402" s="31">
        <f t="shared" si="386"/>
        <v>2672500</v>
      </c>
      <c r="AS402" s="36"/>
      <c r="AT402" s="36"/>
      <c r="AU402" s="61">
        <v>2672500</v>
      </c>
      <c r="AV402" s="36"/>
      <c r="AW402" s="36"/>
      <c r="AX402" s="36"/>
      <c r="AY402" s="36"/>
      <c r="AZ402" s="36"/>
      <c r="BA402" s="36"/>
      <c r="BB402" s="36"/>
      <c r="BC402" s="36"/>
      <c r="BD402" s="36"/>
      <c r="BE402" s="33">
        <f t="shared" si="387"/>
        <v>2672500</v>
      </c>
      <c r="BF402" s="51"/>
      <c r="BG402" s="36"/>
      <c r="BH402" s="61">
        <v>2672500</v>
      </c>
      <c r="BI402" s="36"/>
      <c r="BJ402" s="36"/>
      <c r="BK402" s="36"/>
      <c r="BL402" s="36"/>
      <c r="BM402" s="36"/>
      <c r="BN402" s="36"/>
      <c r="BO402" s="31">
        <f t="shared" si="388"/>
        <v>2672500</v>
      </c>
      <c r="BP402" s="35">
        <f t="shared" si="389"/>
        <v>10690000</v>
      </c>
      <c r="BQ402" s="291"/>
    </row>
    <row r="403" spans="1:69" ht="83.25" customHeight="1" x14ac:dyDescent="0.2">
      <c r="A403" s="348"/>
      <c r="B403" s="365"/>
      <c r="C403" s="292"/>
      <c r="D403" s="298"/>
      <c r="E403" s="292"/>
      <c r="F403" s="292"/>
      <c r="G403" s="279">
        <v>274</v>
      </c>
      <c r="H403" s="633" t="s">
        <v>907</v>
      </c>
      <c r="I403" s="531" t="s">
        <v>901</v>
      </c>
      <c r="J403" s="276" t="s">
        <v>839</v>
      </c>
      <c r="K403" s="487">
        <v>17</v>
      </c>
      <c r="L403" s="659" t="s">
        <v>61</v>
      </c>
      <c r="M403" s="648" t="s">
        <v>56</v>
      </c>
      <c r="N403" s="648">
        <v>12</v>
      </c>
      <c r="O403" s="562">
        <v>12</v>
      </c>
      <c r="P403" s="648">
        <v>12</v>
      </c>
      <c r="Q403" s="281"/>
      <c r="R403" s="648">
        <v>12</v>
      </c>
      <c r="S403" s="648"/>
      <c r="T403" s="648">
        <v>12</v>
      </c>
      <c r="U403" s="659"/>
      <c r="V403" s="439">
        <f t="shared" si="384"/>
        <v>2.6417552637064833E-3</v>
      </c>
      <c r="W403" s="280">
        <v>16</v>
      </c>
      <c r="X403" s="277" t="s">
        <v>386</v>
      </c>
      <c r="Y403" s="65"/>
      <c r="Z403" s="65"/>
      <c r="AA403" s="54">
        <v>12672500</v>
      </c>
      <c r="AB403" s="56"/>
      <c r="AC403" s="65"/>
      <c r="AD403" s="65"/>
      <c r="AE403" s="65"/>
      <c r="AF403" s="65"/>
      <c r="AG403" s="65"/>
      <c r="AH403" s="28">
        <f t="shared" si="385"/>
        <v>12672500</v>
      </c>
      <c r="AI403" s="36"/>
      <c r="AJ403" s="36"/>
      <c r="AK403" s="61">
        <v>14135000</v>
      </c>
      <c r="AL403" s="36"/>
      <c r="AM403" s="36"/>
      <c r="AN403" s="36"/>
      <c r="AO403" s="36"/>
      <c r="AP403" s="36"/>
      <c r="AQ403" s="36"/>
      <c r="AR403" s="31">
        <f t="shared" si="386"/>
        <v>14135000</v>
      </c>
      <c r="AS403" s="36"/>
      <c r="AT403" s="36"/>
      <c r="AU403" s="61">
        <v>14135000</v>
      </c>
      <c r="AV403" s="36"/>
      <c r="AW403" s="36"/>
      <c r="AX403" s="36"/>
      <c r="AY403" s="36"/>
      <c r="AZ403" s="36"/>
      <c r="BA403" s="36"/>
      <c r="BB403" s="36"/>
      <c r="BC403" s="36"/>
      <c r="BD403" s="36"/>
      <c r="BE403" s="33">
        <f t="shared" si="387"/>
        <v>14135000</v>
      </c>
      <c r="BF403" s="51"/>
      <c r="BG403" s="36"/>
      <c r="BH403" s="61">
        <v>14135000</v>
      </c>
      <c r="BI403" s="36"/>
      <c r="BJ403" s="36"/>
      <c r="BK403" s="36"/>
      <c r="BL403" s="36"/>
      <c r="BM403" s="36"/>
      <c r="BN403" s="36"/>
      <c r="BO403" s="31">
        <f t="shared" si="388"/>
        <v>14135000</v>
      </c>
      <c r="BP403" s="35">
        <f t="shared" si="389"/>
        <v>55077500</v>
      </c>
      <c r="BQ403" s="291"/>
    </row>
    <row r="404" spans="1:69" ht="24.75" customHeight="1" x14ac:dyDescent="0.2">
      <c r="A404" s="348"/>
      <c r="B404" s="365"/>
      <c r="C404" s="260">
        <v>88</v>
      </c>
      <c r="D404" s="261" t="s">
        <v>908</v>
      </c>
      <c r="E404" s="264"/>
      <c r="F404" s="264"/>
      <c r="G404" s="265"/>
      <c r="H404" s="264"/>
      <c r="I404" s="264"/>
      <c r="J404" s="263"/>
      <c r="K404" s="265"/>
      <c r="L404" s="266"/>
      <c r="M404" s="264"/>
      <c r="N404" s="264"/>
      <c r="O404" s="264"/>
      <c r="P404" s="266"/>
      <c r="Q404" s="267"/>
      <c r="R404" s="264"/>
      <c r="S404" s="264"/>
      <c r="T404" s="265"/>
      <c r="U404" s="265"/>
      <c r="V404" s="349"/>
      <c r="W404" s="265"/>
      <c r="X404" s="265"/>
      <c r="Y404" s="24">
        <f t="shared" ref="Y404:AG404" si="390">SUM(Y405:Y409)</f>
        <v>0</v>
      </c>
      <c r="Z404" s="24">
        <f t="shared" si="390"/>
        <v>64260244</v>
      </c>
      <c r="AA404" s="24">
        <f t="shared" si="390"/>
        <v>955795535</v>
      </c>
      <c r="AB404" s="24">
        <f t="shared" si="390"/>
        <v>435000000</v>
      </c>
      <c r="AC404" s="24">
        <f t="shared" si="390"/>
        <v>0</v>
      </c>
      <c r="AD404" s="24">
        <f t="shared" si="390"/>
        <v>0</v>
      </c>
      <c r="AE404" s="24">
        <f t="shared" si="390"/>
        <v>0</v>
      </c>
      <c r="AF404" s="24">
        <f t="shared" si="390"/>
        <v>0</v>
      </c>
      <c r="AG404" s="24">
        <f t="shared" si="390"/>
        <v>0</v>
      </c>
      <c r="AH404" s="25">
        <f>SUM(AH405:AH409)</f>
        <v>1455055779</v>
      </c>
      <c r="AI404" s="24">
        <f t="shared" ref="AI404:AX404" si="391">SUM(AI405:AI409)</f>
        <v>0</v>
      </c>
      <c r="AJ404" s="24">
        <f t="shared" si="391"/>
        <v>41200000</v>
      </c>
      <c r="AK404" s="24">
        <f t="shared" si="391"/>
        <v>800000000</v>
      </c>
      <c r="AL404" s="24">
        <f t="shared" si="391"/>
        <v>200000000</v>
      </c>
      <c r="AM404" s="24">
        <f t="shared" si="391"/>
        <v>0</v>
      </c>
      <c r="AN404" s="24">
        <f t="shared" si="391"/>
        <v>0</v>
      </c>
      <c r="AO404" s="24">
        <f t="shared" si="391"/>
        <v>0</v>
      </c>
      <c r="AP404" s="24">
        <f t="shared" si="391"/>
        <v>0</v>
      </c>
      <c r="AQ404" s="24">
        <f t="shared" si="391"/>
        <v>0</v>
      </c>
      <c r="AR404" s="24">
        <f t="shared" si="391"/>
        <v>1041200000</v>
      </c>
      <c r="AS404" s="24">
        <f t="shared" si="391"/>
        <v>0</v>
      </c>
      <c r="AT404" s="24">
        <f t="shared" si="391"/>
        <v>42436000</v>
      </c>
      <c r="AU404" s="24">
        <f t="shared" si="391"/>
        <v>600000000</v>
      </c>
      <c r="AV404" s="24">
        <f t="shared" si="391"/>
        <v>200000000</v>
      </c>
      <c r="AW404" s="24">
        <f t="shared" si="391"/>
        <v>0</v>
      </c>
      <c r="AX404" s="24">
        <f t="shared" si="391"/>
        <v>0</v>
      </c>
      <c r="AY404" s="24">
        <f t="shared" ref="AY404:BD404" si="392">SUM(AY405:AY409)</f>
        <v>0</v>
      </c>
      <c r="AZ404" s="24">
        <f t="shared" si="392"/>
        <v>0</v>
      </c>
      <c r="BA404" s="24">
        <f t="shared" si="392"/>
        <v>0</v>
      </c>
      <c r="BB404" s="24">
        <f t="shared" si="392"/>
        <v>0</v>
      </c>
      <c r="BC404" s="24">
        <f t="shared" si="392"/>
        <v>0</v>
      </c>
      <c r="BD404" s="24">
        <f t="shared" si="392"/>
        <v>0</v>
      </c>
      <c r="BE404" s="24">
        <f>SUM(BE405:BE409)</f>
        <v>842436000</v>
      </c>
      <c r="BF404" s="26"/>
      <c r="BG404" s="26"/>
      <c r="BH404" s="26"/>
      <c r="BI404" s="26"/>
      <c r="BJ404" s="26"/>
      <c r="BK404" s="26"/>
      <c r="BL404" s="26"/>
      <c r="BM404" s="26"/>
      <c r="BN404" s="26"/>
      <c r="BO404" s="27">
        <f>SUM(BO405:BO409)</f>
        <v>843709080</v>
      </c>
      <c r="BP404" s="24">
        <f>SUM(BP405:BP409)</f>
        <v>4182400859</v>
      </c>
      <c r="BQ404" s="291"/>
    </row>
    <row r="405" spans="1:69" ht="102.75" customHeight="1" x14ac:dyDescent="0.2">
      <c r="A405" s="348"/>
      <c r="B405" s="365"/>
      <c r="C405" s="270">
        <v>38</v>
      </c>
      <c r="D405" s="295" t="s">
        <v>817</v>
      </c>
      <c r="E405" s="270">
        <v>0</v>
      </c>
      <c r="F405" s="270">
        <v>2</v>
      </c>
      <c r="G405" s="279">
        <v>275</v>
      </c>
      <c r="H405" s="633" t="s">
        <v>909</v>
      </c>
      <c r="I405" s="531" t="s">
        <v>910</v>
      </c>
      <c r="J405" s="276" t="s">
        <v>839</v>
      </c>
      <c r="K405" s="487">
        <v>17</v>
      </c>
      <c r="L405" s="659" t="s">
        <v>61</v>
      </c>
      <c r="M405" s="648" t="s">
        <v>56</v>
      </c>
      <c r="N405" s="648">
        <v>4</v>
      </c>
      <c r="O405" s="562">
        <v>4</v>
      </c>
      <c r="P405" s="648">
        <v>4</v>
      </c>
      <c r="Q405" s="281"/>
      <c r="R405" s="648">
        <v>4</v>
      </c>
      <c r="S405" s="648"/>
      <c r="T405" s="648">
        <v>4</v>
      </c>
      <c r="U405" s="659"/>
      <c r="V405" s="525">
        <f>AH405/$AH$404</f>
        <v>0.59649200843454397</v>
      </c>
      <c r="W405" s="280">
        <v>16</v>
      </c>
      <c r="X405" s="277" t="s">
        <v>386</v>
      </c>
      <c r="Y405" s="52"/>
      <c r="Z405" s="52">
        <v>0</v>
      </c>
      <c r="AA405" s="53">
        <v>867929144</v>
      </c>
      <c r="AB405" s="52"/>
      <c r="AC405" s="52"/>
      <c r="AD405" s="52"/>
      <c r="AE405" s="52"/>
      <c r="AF405" s="52"/>
      <c r="AG405" s="52"/>
      <c r="AH405" s="28">
        <f>+Y405+Z405+AA405+AB405+AC405+AD405+AE405+AF405+AG405</f>
        <v>867929144</v>
      </c>
      <c r="AI405" s="36"/>
      <c r="AJ405" s="36"/>
      <c r="AK405" s="61">
        <v>621000000</v>
      </c>
      <c r="AL405" s="36"/>
      <c r="AM405" s="36"/>
      <c r="AN405" s="36"/>
      <c r="AO405" s="36"/>
      <c r="AP405" s="36"/>
      <c r="AQ405" s="36"/>
      <c r="AR405" s="31">
        <f>AI405+AJ405+AK405+AL405+AM405+AN405+AO405+AP405+AQ405</f>
        <v>621000000</v>
      </c>
      <c r="AS405" s="61"/>
      <c r="AT405" s="61"/>
      <c r="AU405" s="61">
        <v>502500000</v>
      </c>
      <c r="AV405" s="61"/>
      <c r="AW405" s="61"/>
      <c r="AX405" s="61"/>
      <c r="AY405" s="61"/>
      <c r="AZ405" s="61"/>
      <c r="BA405" s="61"/>
      <c r="BB405" s="61"/>
      <c r="BC405" s="61"/>
      <c r="BD405" s="61"/>
      <c r="BE405" s="33">
        <f>AS405+AT405+AU405+AV405+AW405+AX405+AY405+BC405+BD405</f>
        <v>502500000</v>
      </c>
      <c r="BF405" s="51"/>
      <c r="BG405" s="36"/>
      <c r="BH405" s="36">
        <v>503773080</v>
      </c>
      <c r="BI405" s="36"/>
      <c r="BJ405" s="36"/>
      <c r="BK405" s="36"/>
      <c r="BL405" s="36"/>
      <c r="BM405" s="36"/>
      <c r="BN405" s="36"/>
      <c r="BO405" s="31">
        <f t="shared" si="388"/>
        <v>503773080</v>
      </c>
      <c r="BP405" s="35">
        <f>AH405+AR405+BE405+BO405</f>
        <v>2495202224</v>
      </c>
      <c r="BQ405" s="291"/>
    </row>
    <row r="406" spans="1:69" ht="102.75" customHeight="1" x14ac:dyDescent="0.2">
      <c r="A406" s="348"/>
      <c r="B406" s="365"/>
      <c r="C406" s="294"/>
      <c r="D406" s="329"/>
      <c r="E406" s="294"/>
      <c r="F406" s="294"/>
      <c r="G406" s="279">
        <v>276</v>
      </c>
      <c r="H406" s="633" t="s">
        <v>911</v>
      </c>
      <c r="I406" s="531" t="s">
        <v>912</v>
      </c>
      <c r="J406" s="276" t="s">
        <v>839</v>
      </c>
      <c r="K406" s="487">
        <v>17</v>
      </c>
      <c r="L406" s="659" t="s">
        <v>61</v>
      </c>
      <c r="M406" s="648">
        <v>1</v>
      </c>
      <c r="N406" s="648">
        <v>1</v>
      </c>
      <c r="O406" s="562">
        <v>1</v>
      </c>
      <c r="P406" s="648">
        <v>1</v>
      </c>
      <c r="Q406" s="281"/>
      <c r="R406" s="648">
        <v>1</v>
      </c>
      <c r="S406" s="648"/>
      <c r="T406" s="648">
        <v>1</v>
      </c>
      <c r="U406" s="659"/>
      <c r="V406" s="525">
        <f>AH406/$AH$404</f>
        <v>4.3068222472590172E-2</v>
      </c>
      <c r="W406" s="279">
        <v>16</v>
      </c>
      <c r="X406" s="277" t="s">
        <v>386</v>
      </c>
      <c r="Y406" s="52"/>
      <c r="Z406" s="159">
        <v>32666666</v>
      </c>
      <c r="AA406" s="53">
        <v>30000000</v>
      </c>
      <c r="AB406" s="52"/>
      <c r="AC406" s="52"/>
      <c r="AD406" s="52"/>
      <c r="AE406" s="52"/>
      <c r="AF406" s="52"/>
      <c r="AG406" s="52"/>
      <c r="AH406" s="28">
        <f>+Y406+Z406+AA406+AB406+AC406+AD406+AE406+AF406+AG406</f>
        <v>62666666</v>
      </c>
      <c r="AI406" s="36"/>
      <c r="AJ406" s="36">
        <v>41200000</v>
      </c>
      <c r="AK406" s="61">
        <v>3600000</v>
      </c>
      <c r="AL406" s="36"/>
      <c r="AM406" s="36"/>
      <c r="AN406" s="36"/>
      <c r="AO406" s="36"/>
      <c r="AP406" s="36"/>
      <c r="AQ406" s="36"/>
      <c r="AR406" s="31">
        <f>AI406+AJ406+AK406+AL406+AM406+AN406+AO406+AP406+AQ406</f>
        <v>44800000</v>
      </c>
      <c r="AS406" s="61"/>
      <c r="AT406" s="55">
        <v>0</v>
      </c>
      <c r="AU406" s="61">
        <v>36250000</v>
      </c>
      <c r="AV406" s="61">
        <v>0</v>
      </c>
      <c r="AW406" s="61">
        <v>0</v>
      </c>
      <c r="AX406" s="61">
        <v>0</v>
      </c>
      <c r="AY406" s="61">
        <v>0</v>
      </c>
      <c r="AZ406" s="61"/>
      <c r="BA406" s="61"/>
      <c r="BB406" s="61"/>
      <c r="BC406" s="61">
        <v>0</v>
      </c>
      <c r="BD406" s="61">
        <v>0</v>
      </c>
      <c r="BE406" s="33">
        <f>AS406+AT406+AU406+AV406+AW406+AX406+AY406+BC406+BD406</f>
        <v>36250000</v>
      </c>
      <c r="BF406" s="51"/>
      <c r="BG406" s="36"/>
      <c r="BH406" s="36">
        <v>36250000</v>
      </c>
      <c r="BI406" s="36"/>
      <c r="BJ406" s="36"/>
      <c r="BK406" s="36"/>
      <c r="BL406" s="36"/>
      <c r="BM406" s="36"/>
      <c r="BN406" s="36"/>
      <c r="BO406" s="31">
        <f t="shared" si="388"/>
        <v>36250000</v>
      </c>
      <c r="BP406" s="35">
        <f>AH406+AR406+BE406+BO406</f>
        <v>179966666</v>
      </c>
      <c r="BQ406" s="291"/>
    </row>
    <row r="407" spans="1:69" ht="102.75" customHeight="1" x14ac:dyDescent="0.2">
      <c r="A407" s="348"/>
      <c r="B407" s="365"/>
      <c r="C407" s="294"/>
      <c r="D407" s="329"/>
      <c r="E407" s="294"/>
      <c r="F407" s="294"/>
      <c r="G407" s="279">
        <v>277</v>
      </c>
      <c r="H407" s="633" t="s">
        <v>913</v>
      </c>
      <c r="I407" s="531" t="s">
        <v>914</v>
      </c>
      <c r="J407" s="276" t="s">
        <v>839</v>
      </c>
      <c r="K407" s="487">
        <v>17</v>
      </c>
      <c r="L407" s="659" t="s">
        <v>61</v>
      </c>
      <c r="M407" s="648">
        <v>1</v>
      </c>
      <c r="N407" s="648">
        <v>1</v>
      </c>
      <c r="O407" s="562">
        <v>1</v>
      </c>
      <c r="P407" s="648">
        <v>1</v>
      </c>
      <c r="Q407" s="281"/>
      <c r="R407" s="648">
        <v>1</v>
      </c>
      <c r="S407" s="648"/>
      <c r="T407" s="648">
        <v>1</v>
      </c>
      <c r="U407" s="659"/>
      <c r="V407" s="525">
        <f>AH407/$AH$404</f>
        <v>0.33294941403067685</v>
      </c>
      <c r="W407" s="279">
        <v>16</v>
      </c>
      <c r="X407" s="277" t="s">
        <v>386</v>
      </c>
      <c r="Y407" s="52"/>
      <c r="Z407" s="159">
        <v>31593578</v>
      </c>
      <c r="AA407" s="48">
        <v>17866391</v>
      </c>
      <c r="AB407" s="52">
        <v>435000000</v>
      </c>
      <c r="AC407" s="52"/>
      <c r="AD407" s="52"/>
      <c r="AE407" s="52"/>
      <c r="AF407" s="52"/>
      <c r="AG407" s="52"/>
      <c r="AH407" s="28">
        <f>+Y407+Z407+AA407+AB407+AC407+AD407+AE407+AF407+AG407</f>
        <v>484459969</v>
      </c>
      <c r="AI407" s="36"/>
      <c r="AJ407" s="36"/>
      <c r="AK407" s="61">
        <v>146600000</v>
      </c>
      <c r="AL407" s="50">
        <v>200000000</v>
      </c>
      <c r="AM407" s="36"/>
      <c r="AN407" s="36"/>
      <c r="AO407" s="36"/>
      <c r="AP407" s="36"/>
      <c r="AQ407" s="36"/>
      <c r="AR407" s="31">
        <f>AI407+AJ407+AK407+AL407+AM407+AN407+AO407+AP407+AQ407</f>
        <v>346600000</v>
      </c>
      <c r="AS407" s="61"/>
      <c r="AT407" s="55">
        <v>42436000</v>
      </c>
      <c r="AU407" s="61">
        <v>37964000</v>
      </c>
      <c r="AV407" s="61">
        <v>200000000</v>
      </c>
      <c r="AW407" s="61"/>
      <c r="AX407" s="61"/>
      <c r="AY407" s="61"/>
      <c r="AZ407" s="61"/>
      <c r="BA407" s="61"/>
      <c r="BB407" s="61"/>
      <c r="BC407" s="61"/>
      <c r="BD407" s="61"/>
      <c r="BE407" s="33">
        <f>AS407+AT407+AU407+AV407+AW407+AX407+AY407+BC407+BD407</f>
        <v>280400000</v>
      </c>
      <c r="BF407" s="51"/>
      <c r="BG407" s="55">
        <v>43709080</v>
      </c>
      <c r="BH407" s="36">
        <v>36690920</v>
      </c>
      <c r="BI407" s="36">
        <v>200000000</v>
      </c>
      <c r="BJ407" s="36"/>
      <c r="BK407" s="36"/>
      <c r="BL407" s="36"/>
      <c r="BM407" s="36"/>
      <c r="BN407" s="36"/>
      <c r="BO407" s="31">
        <f t="shared" si="388"/>
        <v>280400000</v>
      </c>
      <c r="BP407" s="35">
        <f>AH407+AR407+BE407+BO407</f>
        <v>1391859969</v>
      </c>
      <c r="BQ407" s="291"/>
    </row>
    <row r="408" spans="1:69" ht="102.75" customHeight="1" x14ac:dyDescent="0.2">
      <c r="A408" s="348"/>
      <c r="B408" s="365"/>
      <c r="C408" s="294"/>
      <c r="D408" s="329"/>
      <c r="E408" s="294"/>
      <c r="F408" s="294"/>
      <c r="G408" s="279">
        <v>278</v>
      </c>
      <c r="H408" s="633" t="s">
        <v>915</v>
      </c>
      <c r="I408" s="531" t="s">
        <v>916</v>
      </c>
      <c r="J408" s="276" t="s">
        <v>839</v>
      </c>
      <c r="K408" s="487">
        <v>17</v>
      </c>
      <c r="L408" s="659" t="s">
        <v>61</v>
      </c>
      <c r="M408" s="648" t="s">
        <v>56</v>
      </c>
      <c r="N408" s="648">
        <v>1</v>
      </c>
      <c r="O408" s="562">
        <v>1</v>
      </c>
      <c r="P408" s="648">
        <v>1</v>
      </c>
      <c r="Q408" s="281"/>
      <c r="R408" s="648">
        <v>1</v>
      </c>
      <c r="S408" s="648"/>
      <c r="T408" s="648">
        <v>1</v>
      </c>
      <c r="U408" s="659"/>
      <c r="V408" s="525">
        <f>AH408/$AH$404</f>
        <v>5.4980710124377984E-3</v>
      </c>
      <c r="W408" s="279">
        <v>16</v>
      </c>
      <c r="X408" s="277" t="s">
        <v>386</v>
      </c>
      <c r="Y408" s="65"/>
      <c r="Z408" s="65"/>
      <c r="AA408" s="52">
        <v>8000000</v>
      </c>
      <c r="AB408" s="52"/>
      <c r="AC408" s="65"/>
      <c r="AD408" s="65"/>
      <c r="AE408" s="65"/>
      <c r="AF408" s="65"/>
      <c r="AG408" s="65"/>
      <c r="AH408" s="28">
        <f>+Y408+Z408+AA408+AB408+AC408+AD408+AE408+AF408+AG408</f>
        <v>8000000</v>
      </c>
      <c r="AI408" s="36"/>
      <c r="AJ408" s="36"/>
      <c r="AK408" s="61">
        <v>5700000</v>
      </c>
      <c r="AL408" s="36"/>
      <c r="AM408" s="36"/>
      <c r="AN408" s="36"/>
      <c r="AO408" s="36"/>
      <c r="AP408" s="36"/>
      <c r="AQ408" s="36"/>
      <c r="AR408" s="31">
        <f>AI408+AJ408+AK408+AL408+AM408+AN408+AO408+AP408+AQ408</f>
        <v>5700000</v>
      </c>
      <c r="AS408" s="61"/>
      <c r="AT408" s="61"/>
      <c r="AU408" s="61">
        <v>4600000</v>
      </c>
      <c r="AV408" s="61"/>
      <c r="AW408" s="61"/>
      <c r="AX408" s="61"/>
      <c r="AY408" s="61"/>
      <c r="AZ408" s="61"/>
      <c r="BA408" s="61"/>
      <c r="BB408" s="61"/>
      <c r="BC408" s="61"/>
      <c r="BD408" s="61"/>
      <c r="BE408" s="33">
        <f>AS408+AT408+AU408+AV408+AW408+AX408+AY408+BC408+BD408</f>
        <v>4600000</v>
      </c>
      <c r="BF408" s="51"/>
      <c r="BG408" s="36"/>
      <c r="BH408" s="36">
        <v>4600000</v>
      </c>
      <c r="BI408" s="36"/>
      <c r="BJ408" s="36"/>
      <c r="BK408" s="36"/>
      <c r="BL408" s="36"/>
      <c r="BM408" s="36"/>
      <c r="BN408" s="36"/>
      <c r="BO408" s="31">
        <f t="shared" si="388"/>
        <v>4600000</v>
      </c>
      <c r="BP408" s="35">
        <f>AH408+AR408+BE408+BO408</f>
        <v>22900000</v>
      </c>
      <c r="BQ408" s="291"/>
    </row>
    <row r="409" spans="1:69" ht="102.75" customHeight="1" x14ac:dyDescent="0.2">
      <c r="A409" s="348"/>
      <c r="B409" s="365"/>
      <c r="C409" s="292"/>
      <c r="D409" s="298"/>
      <c r="E409" s="292"/>
      <c r="F409" s="292"/>
      <c r="G409" s="279">
        <v>279</v>
      </c>
      <c r="H409" s="633" t="s">
        <v>917</v>
      </c>
      <c r="I409" s="531" t="s">
        <v>918</v>
      </c>
      <c r="J409" s="276" t="s">
        <v>839</v>
      </c>
      <c r="K409" s="487">
        <v>17</v>
      </c>
      <c r="L409" s="659" t="s">
        <v>61</v>
      </c>
      <c r="M409" s="648" t="s">
        <v>56</v>
      </c>
      <c r="N409" s="648">
        <v>1</v>
      </c>
      <c r="O409" s="562">
        <v>1</v>
      </c>
      <c r="P409" s="648">
        <v>1</v>
      </c>
      <c r="Q409" s="281"/>
      <c r="R409" s="648">
        <v>1</v>
      </c>
      <c r="S409" s="648"/>
      <c r="T409" s="648">
        <v>1</v>
      </c>
      <c r="U409" s="659"/>
      <c r="V409" s="525">
        <f>AH409/$AH$404</f>
        <v>2.1992284049751194E-2</v>
      </c>
      <c r="W409" s="279">
        <v>16</v>
      </c>
      <c r="X409" s="277" t="s">
        <v>386</v>
      </c>
      <c r="Y409" s="65"/>
      <c r="Z409" s="65"/>
      <c r="AA409" s="52">
        <v>32000000</v>
      </c>
      <c r="AB409" s="52"/>
      <c r="AC409" s="65"/>
      <c r="AD409" s="65"/>
      <c r="AE409" s="65"/>
      <c r="AF409" s="65"/>
      <c r="AG409" s="65"/>
      <c r="AH409" s="28">
        <f>+Y409+Z409+AA409+AB409+AC409+AD409+AE409+AF409+AG409</f>
        <v>32000000</v>
      </c>
      <c r="AI409" s="36"/>
      <c r="AJ409" s="36"/>
      <c r="AK409" s="61">
        <v>23100000</v>
      </c>
      <c r="AL409" s="36"/>
      <c r="AM409" s="36"/>
      <c r="AN409" s="36"/>
      <c r="AO409" s="36"/>
      <c r="AP409" s="36"/>
      <c r="AQ409" s="36"/>
      <c r="AR409" s="31">
        <f>AI409+AJ409+AK409+AL409+AM409+AN409+AO409+AP409+AQ409</f>
        <v>23100000</v>
      </c>
      <c r="AS409" s="61"/>
      <c r="AT409" s="61"/>
      <c r="AU409" s="61">
        <f>18500000+186000</f>
        <v>18686000</v>
      </c>
      <c r="AV409" s="61"/>
      <c r="AW409" s="61"/>
      <c r="AX409" s="61"/>
      <c r="AY409" s="61"/>
      <c r="AZ409" s="61"/>
      <c r="BA409" s="61"/>
      <c r="BB409" s="61"/>
      <c r="BC409" s="61"/>
      <c r="BD409" s="61"/>
      <c r="BE409" s="33">
        <f>AS409+AT409+AU409+AV409+AW409+AX409+AY409+BC409+BD409</f>
        <v>18686000</v>
      </c>
      <c r="BF409" s="51"/>
      <c r="BG409" s="36"/>
      <c r="BH409" s="36">
        <v>18686000</v>
      </c>
      <c r="BI409" s="36"/>
      <c r="BJ409" s="36"/>
      <c r="BK409" s="36"/>
      <c r="BL409" s="36"/>
      <c r="BM409" s="36"/>
      <c r="BN409" s="36"/>
      <c r="BO409" s="31">
        <f t="shared" si="388"/>
        <v>18686000</v>
      </c>
      <c r="BP409" s="35">
        <f>AH409+AR409+BE409+BO409</f>
        <v>92472000</v>
      </c>
      <c r="BQ409" s="291"/>
    </row>
    <row r="410" spans="1:69" ht="24.75" customHeight="1" x14ac:dyDescent="0.2">
      <c r="A410" s="348"/>
      <c r="B410" s="365"/>
      <c r="C410" s="260">
        <v>89</v>
      </c>
      <c r="D410" s="261" t="s">
        <v>919</v>
      </c>
      <c r="E410" s="264"/>
      <c r="F410" s="264"/>
      <c r="G410" s="265"/>
      <c r="H410" s="264"/>
      <c r="I410" s="264"/>
      <c r="J410" s="263"/>
      <c r="K410" s="265"/>
      <c r="L410" s="266"/>
      <c r="M410" s="264"/>
      <c r="N410" s="264"/>
      <c r="O410" s="104"/>
      <c r="P410" s="264"/>
      <c r="Q410" s="267"/>
      <c r="R410" s="264"/>
      <c r="S410" s="264"/>
      <c r="T410" s="265"/>
      <c r="U410" s="265"/>
      <c r="V410" s="349"/>
      <c r="W410" s="265"/>
      <c r="X410" s="265"/>
      <c r="Y410" s="24">
        <f t="shared" ref="Y410:AG410" si="393">SUM(Y411:Y420)</f>
        <v>0</v>
      </c>
      <c r="Z410" s="24">
        <f t="shared" si="393"/>
        <v>0</v>
      </c>
      <c r="AA410" s="24">
        <f t="shared" si="393"/>
        <v>831456356</v>
      </c>
      <c r="AB410" s="24">
        <f t="shared" si="393"/>
        <v>0</v>
      </c>
      <c r="AC410" s="24">
        <f t="shared" si="393"/>
        <v>0</v>
      </c>
      <c r="AD410" s="24">
        <f t="shared" si="393"/>
        <v>0</v>
      </c>
      <c r="AE410" s="24">
        <f t="shared" si="393"/>
        <v>0</v>
      </c>
      <c r="AF410" s="24">
        <f t="shared" si="393"/>
        <v>0</v>
      </c>
      <c r="AG410" s="24">
        <f t="shared" si="393"/>
        <v>0</v>
      </c>
      <c r="AH410" s="25">
        <f>SUM(AH411:AH420)</f>
        <v>831456356</v>
      </c>
      <c r="AI410" s="24">
        <f t="shared" ref="AI410:AX410" si="394">SUM(AI411:AI420)</f>
        <v>4000000000</v>
      </c>
      <c r="AJ410" s="24">
        <f t="shared" si="394"/>
        <v>0</v>
      </c>
      <c r="AK410" s="24">
        <f t="shared" si="394"/>
        <v>554152274</v>
      </c>
      <c r="AL410" s="24">
        <f t="shared" si="394"/>
        <v>0</v>
      </c>
      <c r="AM410" s="24">
        <f t="shared" si="394"/>
        <v>0</v>
      </c>
      <c r="AN410" s="24">
        <f t="shared" si="394"/>
        <v>0</v>
      </c>
      <c r="AO410" s="24">
        <f t="shared" si="394"/>
        <v>0</v>
      </c>
      <c r="AP410" s="24">
        <f t="shared" si="394"/>
        <v>0</v>
      </c>
      <c r="AQ410" s="24">
        <f t="shared" si="394"/>
        <v>0</v>
      </c>
      <c r="AR410" s="24">
        <f t="shared" si="394"/>
        <v>4554152274</v>
      </c>
      <c r="AS410" s="24">
        <f t="shared" si="394"/>
        <v>0</v>
      </c>
      <c r="AT410" s="24">
        <f t="shared" si="394"/>
        <v>0</v>
      </c>
      <c r="AU410" s="24">
        <f t="shared" si="394"/>
        <v>215304749</v>
      </c>
      <c r="AV410" s="24">
        <f t="shared" si="394"/>
        <v>0</v>
      </c>
      <c r="AW410" s="24">
        <f t="shared" si="394"/>
        <v>0</v>
      </c>
      <c r="AX410" s="24">
        <f t="shared" si="394"/>
        <v>0</v>
      </c>
      <c r="AY410" s="24">
        <f t="shared" ref="AY410:BD410" si="395">SUM(AY411:AY420)</f>
        <v>0</v>
      </c>
      <c r="AZ410" s="24">
        <f t="shared" si="395"/>
        <v>0</v>
      </c>
      <c r="BA410" s="24">
        <f t="shared" si="395"/>
        <v>0</v>
      </c>
      <c r="BB410" s="24">
        <f t="shared" si="395"/>
        <v>0</v>
      </c>
      <c r="BC410" s="24">
        <f t="shared" si="395"/>
        <v>0</v>
      </c>
      <c r="BD410" s="24">
        <f t="shared" si="395"/>
        <v>0</v>
      </c>
      <c r="BE410" s="24">
        <f>SUM(BE411:BE420)</f>
        <v>215304749</v>
      </c>
      <c r="BF410" s="26"/>
      <c r="BG410" s="26"/>
      <c r="BH410" s="26"/>
      <c r="BI410" s="26"/>
      <c r="BJ410" s="26"/>
      <c r="BK410" s="26"/>
      <c r="BL410" s="26"/>
      <c r="BM410" s="26"/>
      <c r="BN410" s="26"/>
      <c r="BO410" s="27">
        <f>SUM(BO411:BO420)</f>
        <v>150000000</v>
      </c>
      <c r="BP410" s="24">
        <f>SUM(BP411:BP420)</f>
        <v>5750913379</v>
      </c>
      <c r="BQ410" s="291"/>
    </row>
    <row r="411" spans="1:69" s="286" customFormat="1" ht="97.5" customHeight="1" x14ac:dyDescent="0.25">
      <c r="A411" s="348"/>
      <c r="B411" s="365"/>
      <c r="C411" s="270">
        <v>38</v>
      </c>
      <c r="D411" s="295" t="s">
        <v>817</v>
      </c>
      <c r="E411" s="270">
        <v>0</v>
      </c>
      <c r="F411" s="270">
        <v>2</v>
      </c>
      <c r="G411" s="279">
        <v>280</v>
      </c>
      <c r="H411" s="633" t="s">
        <v>920</v>
      </c>
      <c r="I411" s="531" t="s">
        <v>921</v>
      </c>
      <c r="J411" s="276" t="s">
        <v>922</v>
      </c>
      <c r="K411" s="487">
        <v>17</v>
      </c>
      <c r="L411" s="561" t="s">
        <v>61</v>
      </c>
      <c r="M411" s="562">
        <v>0</v>
      </c>
      <c r="N411" s="562">
        <v>1</v>
      </c>
      <c r="O411" s="562">
        <v>0</v>
      </c>
      <c r="P411" s="562">
        <v>1</v>
      </c>
      <c r="Q411" s="281"/>
      <c r="R411" s="562">
        <v>1</v>
      </c>
      <c r="S411" s="562"/>
      <c r="T411" s="562">
        <v>1</v>
      </c>
      <c r="U411" s="561"/>
      <c r="V411" s="439">
        <f t="shared" ref="V411:V420" si="396">AH411/$AH$410</f>
        <v>0</v>
      </c>
      <c r="W411" s="280">
        <v>10</v>
      </c>
      <c r="X411" s="277" t="s">
        <v>399</v>
      </c>
      <c r="Y411" s="65"/>
      <c r="Z411" s="65"/>
      <c r="AA411" s="52"/>
      <c r="AB411" s="52"/>
      <c r="AC411" s="65"/>
      <c r="AD411" s="65"/>
      <c r="AE411" s="65"/>
      <c r="AF411" s="65"/>
      <c r="AG411" s="65"/>
      <c r="AH411" s="28">
        <f t="shared" ref="AH411:AH420" si="397">+Y411+Z411+AA411+AB411+AC411+AD411+AE411+AF411+AG411</f>
        <v>0</v>
      </c>
      <c r="AI411" s="36"/>
      <c r="AJ411" s="36"/>
      <c r="AK411" s="61">
        <v>20000000</v>
      </c>
      <c r="AL411" s="36"/>
      <c r="AM411" s="36"/>
      <c r="AN411" s="36"/>
      <c r="AO411" s="36"/>
      <c r="AP411" s="36"/>
      <c r="AQ411" s="36"/>
      <c r="AR411" s="31">
        <f t="shared" ref="AR411:AR420" si="398">AI411+AJ411+AK411+AL411+AM411+AN411+AO411+AP411+AQ411</f>
        <v>20000000</v>
      </c>
      <c r="AS411" s="61"/>
      <c r="AT411" s="61"/>
      <c r="AU411" s="61">
        <v>15000000</v>
      </c>
      <c r="AV411" s="61"/>
      <c r="AW411" s="61"/>
      <c r="AX411" s="61"/>
      <c r="AY411" s="61"/>
      <c r="AZ411" s="61"/>
      <c r="BA411" s="61"/>
      <c r="BB411" s="61"/>
      <c r="BC411" s="61"/>
      <c r="BD411" s="61"/>
      <c r="BE411" s="33">
        <f t="shared" ref="BE411:BE420" si="399">AS411+AT411+AU411+AV411+AW411+AX411+AY411+BC411+BD411</f>
        <v>15000000</v>
      </c>
      <c r="BF411" s="51"/>
      <c r="BG411" s="36"/>
      <c r="BH411" s="36">
        <v>10000000</v>
      </c>
      <c r="BI411" s="36"/>
      <c r="BJ411" s="36"/>
      <c r="BK411" s="36"/>
      <c r="BL411" s="36"/>
      <c r="BM411" s="36"/>
      <c r="BN411" s="36"/>
      <c r="BO411" s="31">
        <f t="shared" si="388"/>
        <v>10000000</v>
      </c>
      <c r="BP411" s="35">
        <f t="shared" ref="BP411:BP420" si="400">AH411+AR411+BE411+BO411</f>
        <v>45000000</v>
      </c>
      <c r="BQ411" s="285"/>
    </row>
    <row r="412" spans="1:69" ht="98.25" customHeight="1" x14ac:dyDescent="0.2">
      <c r="A412" s="348"/>
      <c r="B412" s="365"/>
      <c r="C412" s="294"/>
      <c r="D412" s="329"/>
      <c r="E412" s="294"/>
      <c r="F412" s="294"/>
      <c r="G412" s="279">
        <v>281</v>
      </c>
      <c r="H412" s="633" t="s">
        <v>923</v>
      </c>
      <c r="I412" s="531" t="s">
        <v>924</v>
      </c>
      <c r="J412" s="276" t="s">
        <v>922</v>
      </c>
      <c r="K412" s="487">
        <v>17</v>
      </c>
      <c r="L412" s="561" t="s">
        <v>61</v>
      </c>
      <c r="M412" s="562">
        <v>0</v>
      </c>
      <c r="N412" s="562">
        <v>1</v>
      </c>
      <c r="O412" s="562">
        <v>0</v>
      </c>
      <c r="P412" s="562">
        <v>1</v>
      </c>
      <c r="Q412" s="281"/>
      <c r="R412" s="562">
        <v>1</v>
      </c>
      <c r="S412" s="562"/>
      <c r="T412" s="562">
        <v>1</v>
      </c>
      <c r="U412" s="561"/>
      <c r="V412" s="439">
        <f t="shared" si="396"/>
        <v>0</v>
      </c>
      <c r="W412" s="280">
        <v>16</v>
      </c>
      <c r="X412" s="277" t="s">
        <v>386</v>
      </c>
      <c r="Y412" s="65"/>
      <c r="Z412" s="65"/>
      <c r="AA412" s="52"/>
      <c r="AB412" s="52"/>
      <c r="AC412" s="65"/>
      <c r="AD412" s="65"/>
      <c r="AE412" s="65"/>
      <c r="AF412" s="65"/>
      <c r="AG412" s="65"/>
      <c r="AH412" s="28">
        <f t="shared" si="397"/>
        <v>0</v>
      </c>
      <c r="AI412" s="36"/>
      <c r="AJ412" s="36"/>
      <c r="AK412" s="61">
        <v>20000000</v>
      </c>
      <c r="AL412" s="36"/>
      <c r="AM412" s="36"/>
      <c r="AN412" s="36"/>
      <c r="AO412" s="36"/>
      <c r="AP412" s="36"/>
      <c r="AQ412" s="36"/>
      <c r="AR412" s="31">
        <f t="shared" si="398"/>
        <v>20000000</v>
      </c>
      <c r="AS412" s="61"/>
      <c r="AT412" s="61"/>
      <c r="AU412" s="61">
        <v>15000000</v>
      </c>
      <c r="AV412" s="61"/>
      <c r="AW412" s="61"/>
      <c r="AX412" s="61"/>
      <c r="AY412" s="61"/>
      <c r="AZ412" s="61"/>
      <c r="BA412" s="61"/>
      <c r="BB412" s="61"/>
      <c r="BC412" s="61"/>
      <c r="BD412" s="61"/>
      <c r="BE412" s="33">
        <f t="shared" si="399"/>
        <v>15000000</v>
      </c>
      <c r="BF412" s="51"/>
      <c r="BG412" s="36"/>
      <c r="BH412" s="36">
        <v>10000000</v>
      </c>
      <c r="BI412" s="36"/>
      <c r="BJ412" s="36"/>
      <c r="BK412" s="36"/>
      <c r="BL412" s="36"/>
      <c r="BM412" s="36"/>
      <c r="BN412" s="36"/>
      <c r="BO412" s="31">
        <f t="shared" si="388"/>
        <v>10000000</v>
      </c>
      <c r="BP412" s="35">
        <f t="shared" si="400"/>
        <v>45000000</v>
      </c>
      <c r="BQ412" s="291"/>
    </row>
    <row r="413" spans="1:69" s="371" customFormat="1" ht="108.75" customHeight="1" x14ac:dyDescent="0.2">
      <c r="A413" s="365"/>
      <c r="B413" s="365"/>
      <c r="C413" s="675"/>
      <c r="D413" s="504"/>
      <c r="E413" s="675"/>
      <c r="F413" s="675"/>
      <c r="G413" s="279">
        <v>282</v>
      </c>
      <c r="H413" s="633" t="s">
        <v>925</v>
      </c>
      <c r="I413" s="414" t="s">
        <v>926</v>
      </c>
      <c r="J413" s="276" t="s">
        <v>922</v>
      </c>
      <c r="K413" s="487">
        <v>17</v>
      </c>
      <c r="L413" s="561" t="s">
        <v>75</v>
      </c>
      <c r="M413" s="562" t="s">
        <v>56</v>
      </c>
      <c r="N413" s="562">
        <v>8</v>
      </c>
      <c r="O413" s="562">
        <v>2</v>
      </c>
      <c r="P413" s="562">
        <v>2</v>
      </c>
      <c r="Q413" s="281"/>
      <c r="R413" s="562">
        <v>2</v>
      </c>
      <c r="S413" s="562"/>
      <c r="T413" s="562">
        <v>2</v>
      </c>
      <c r="U413" s="561"/>
      <c r="V413" s="439">
        <f t="shared" si="396"/>
        <v>7.2162536935372223E-2</v>
      </c>
      <c r="W413" s="279">
        <v>16</v>
      </c>
      <c r="X413" s="276" t="s">
        <v>386</v>
      </c>
      <c r="Y413" s="65"/>
      <c r="Z413" s="65"/>
      <c r="AA413" s="65">
        <v>60000000</v>
      </c>
      <c r="AB413" s="65"/>
      <c r="AC413" s="65"/>
      <c r="AD413" s="65"/>
      <c r="AE413" s="65"/>
      <c r="AF413" s="65"/>
      <c r="AG413" s="65"/>
      <c r="AH413" s="28">
        <f t="shared" si="397"/>
        <v>60000000</v>
      </c>
      <c r="AI413" s="50"/>
      <c r="AJ413" s="50"/>
      <c r="AK413" s="60">
        <v>39989033.940345511</v>
      </c>
      <c r="AL413" s="50"/>
      <c r="AM413" s="50"/>
      <c r="AN413" s="50"/>
      <c r="AO413" s="50"/>
      <c r="AP413" s="50"/>
      <c r="AQ413" s="50"/>
      <c r="AR413" s="31">
        <f t="shared" si="398"/>
        <v>39989033.940345511</v>
      </c>
      <c r="AS413" s="60"/>
      <c r="AT413" s="60"/>
      <c r="AU413" s="60">
        <v>15000000</v>
      </c>
      <c r="AV413" s="60"/>
      <c r="AW413" s="60"/>
      <c r="AX413" s="60"/>
      <c r="AY413" s="60"/>
      <c r="AZ413" s="60"/>
      <c r="BA413" s="60"/>
      <c r="BB413" s="60"/>
      <c r="BC413" s="60"/>
      <c r="BD413" s="60"/>
      <c r="BE413" s="33">
        <f t="shared" si="399"/>
        <v>15000000</v>
      </c>
      <c r="BF413" s="51"/>
      <c r="BG413" s="36"/>
      <c r="BH413" s="50">
        <v>10000000</v>
      </c>
      <c r="BI413" s="50"/>
      <c r="BJ413" s="36"/>
      <c r="BK413" s="36"/>
      <c r="BL413" s="36"/>
      <c r="BM413" s="36"/>
      <c r="BN413" s="36"/>
      <c r="BO413" s="31">
        <f t="shared" si="388"/>
        <v>10000000</v>
      </c>
      <c r="BP413" s="35">
        <f t="shared" si="400"/>
        <v>124989033.94034551</v>
      </c>
      <c r="BQ413" s="370"/>
    </row>
    <row r="414" spans="1:69" s="371" customFormat="1" ht="126.75" customHeight="1" x14ac:dyDescent="0.2">
      <c r="A414" s="365"/>
      <c r="B414" s="365"/>
      <c r="C414" s="675"/>
      <c r="D414" s="504"/>
      <c r="E414" s="675"/>
      <c r="F414" s="675"/>
      <c r="G414" s="279">
        <v>283</v>
      </c>
      <c r="H414" s="633" t="s">
        <v>927</v>
      </c>
      <c r="I414" s="414" t="s">
        <v>928</v>
      </c>
      <c r="J414" s="276" t="s">
        <v>922</v>
      </c>
      <c r="K414" s="487">
        <v>17</v>
      </c>
      <c r="L414" s="561" t="s">
        <v>61</v>
      </c>
      <c r="M414" s="562" t="s">
        <v>56</v>
      </c>
      <c r="N414" s="562">
        <v>1</v>
      </c>
      <c r="O414" s="562">
        <v>1</v>
      </c>
      <c r="P414" s="562">
        <v>1</v>
      </c>
      <c r="Q414" s="281"/>
      <c r="R414" s="562">
        <v>1</v>
      </c>
      <c r="S414" s="562"/>
      <c r="T414" s="562">
        <v>1</v>
      </c>
      <c r="U414" s="561"/>
      <c r="V414" s="439">
        <f t="shared" si="396"/>
        <v>0.10523703303075116</v>
      </c>
      <c r="W414" s="279">
        <v>10</v>
      </c>
      <c r="X414" s="276" t="s">
        <v>399</v>
      </c>
      <c r="Y414" s="65"/>
      <c r="Z414" s="65"/>
      <c r="AA414" s="65">
        <v>87500000</v>
      </c>
      <c r="AB414" s="65"/>
      <c r="AC414" s="65"/>
      <c r="AD414" s="65"/>
      <c r="AE414" s="65"/>
      <c r="AF414" s="65"/>
      <c r="AG414" s="65"/>
      <c r="AH414" s="28">
        <f t="shared" si="397"/>
        <v>87500000</v>
      </c>
      <c r="AI414" s="50"/>
      <c r="AJ414" s="50"/>
      <c r="AK414" s="60">
        <v>48317341.163003899</v>
      </c>
      <c r="AL414" s="50"/>
      <c r="AM414" s="50"/>
      <c r="AN414" s="50"/>
      <c r="AO414" s="50"/>
      <c r="AP414" s="50"/>
      <c r="AQ414" s="50"/>
      <c r="AR414" s="31">
        <f t="shared" si="398"/>
        <v>48317341.163003899</v>
      </c>
      <c r="AS414" s="60"/>
      <c r="AT414" s="60"/>
      <c r="AU414" s="60">
        <v>20000000</v>
      </c>
      <c r="AV414" s="60"/>
      <c r="AW414" s="60"/>
      <c r="AX414" s="60"/>
      <c r="AY414" s="60"/>
      <c r="AZ414" s="60"/>
      <c r="BA414" s="60"/>
      <c r="BB414" s="60"/>
      <c r="BC414" s="60"/>
      <c r="BD414" s="60"/>
      <c r="BE414" s="33">
        <f t="shared" si="399"/>
        <v>20000000</v>
      </c>
      <c r="BF414" s="51"/>
      <c r="BG414" s="36"/>
      <c r="BH414" s="50">
        <v>15000000</v>
      </c>
      <c r="BI414" s="50"/>
      <c r="BJ414" s="36"/>
      <c r="BK414" s="36"/>
      <c r="BL414" s="36"/>
      <c r="BM414" s="36"/>
      <c r="BN414" s="36"/>
      <c r="BO414" s="31">
        <f t="shared" si="388"/>
        <v>15000000</v>
      </c>
      <c r="BP414" s="35">
        <f t="shared" si="400"/>
        <v>170817341.16300389</v>
      </c>
      <c r="BQ414" s="370"/>
    </row>
    <row r="415" spans="1:69" s="371" customFormat="1" ht="75" customHeight="1" x14ac:dyDescent="0.2">
      <c r="A415" s="365"/>
      <c r="B415" s="365"/>
      <c r="C415" s="675"/>
      <c r="D415" s="504"/>
      <c r="E415" s="675"/>
      <c r="F415" s="675"/>
      <c r="G415" s="279">
        <v>284</v>
      </c>
      <c r="H415" s="633" t="s">
        <v>929</v>
      </c>
      <c r="I415" s="414" t="s">
        <v>930</v>
      </c>
      <c r="J415" s="276" t="s">
        <v>922</v>
      </c>
      <c r="K415" s="487">
        <v>17</v>
      </c>
      <c r="L415" s="561" t="s">
        <v>61</v>
      </c>
      <c r="M415" s="562">
        <v>1</v>
      </c>
      <c r="N415" s="562">
        <v>1</v>
      </c>
      <c r="O415" s="697">
        <v>1</v>
      </c>
      <c r="P415" s="562">
        <v>1</v>
      </c>
      <c r="Q415" s="281"/>
      <c r="R415" s="562">
        <v>1</v>
      </c>
      <c r="S415" s="562"/>
      <c r="T415" s="562">
        <v>1</v>
      </c>
      <c r="U415" s="561"/>
      <c r="V415" s="439">
        <f t="shared" si="396"/>
        <v>0.1232429077732614</v>
      </c>
      <c r="W415" s="279">
        <v>16</v>
      </c>
      <c r="X415" s="276" t="s">
        <v>386</v>
      </c>
      <c r="Y415" s="65"/>
      <c r="Z415" s="65"/>
      <c r="AA415" s="65">
        <v>102471099</v>
      </c>
      <c r="AB415" s="65"/>
      <c r="AC415" s="65"/>
      <c r="AD415" s="65"/>
      <c r="AE415" s="65"/>
      <c r="AF415" s="65"/>
      <c r="AG415" s="65"/>
      <c r="AH415" s="28">
        <f t="shared" si="397"/>
        <v>102471099</v>
      </c>
      <c r="AI415" s="50"/>
      <c r="AJ415" s="50"/>
      <c r="AK415" s="60">
        <v>68295337.59692508</v>
      </c>
      <c r="AL415" s="50"/>
      <c r="AM415" s="50"/>
      <c r="AN415" s="50"/>
      <c r="AO415" s="50"/>
      <c r="AP415" s="50"/>
      <c r="AQ415" s="50"/>
      <c r="AR415" s="31">
        <f t="shared" si="398"/>
        <v>68295337.59692508</v>
      </c>
      <c r="AS415" s="60"/>
      <c r="AT415" s="60"/>
      <c r="AU415" s="60">
        <v>20000000</v>
      </c>
      <c r="AV415" s="60"/>
      <c r="AW415" s="60"/>
      <c r="AX415" s="60"/>
      <c r="AY415" s="60"/>
      <c r="AZ415" s="60"/>
      <c r="BA415" s="60"/>
      <c r="BB415" s="60"/>
      <c r="BC415" s="60"/>
      <c r="BD415" s="60"/>
      <c r="BE415" s="33">
        <f t="shared" si="399"/>
        <v>20000000</v>
      </c>
      <c r="BF415" s="51"/>
      <c r="BG415" s="36"/>
      <c r="BH415" s="50">
        <v>15000000</v>
      </c>
      <c r="BI415" s="50"/>
      <c r="BJ415" s="36"/>
      <c r="BK415" s="36"/>
      <c r="BL415" s="36"/>
      <c r="BM415" s="36"/>
      <c r="BN415" s="36"/>
      <c r="BO415" s="31">
        <f t="shared" si="388"/>
        <v>15000000</v>
      </c>
      <c r="BP415" s="35">
        <f t="shared" si="400"/>
        <v>205766436.59692508</v>
      </c>
      <c r="BQ415" s="370"/>
    </row>
    <row r="416" spans="1:69" s="371" customFormat="1" ht="77.25" customHeight="1" x14ac:dyDescent="0.2">
      <c r="A416" s="365"/>
      <c r="B416" s="365"/>
      <c r="C416" s="675"/>
      <c r="D416" s="504"/>
      <c r="E416" s="675"/>
      <c r="F416" s="675"/>
      <c r="G416" s="279">
        <v>285</v>
      </c>
      <c r="H416" s="633" t="s">
        <v>931</v>
      </c>
      <c r="I416" s="414" t="s">
        <v>932</v>
      </c>
      <c r="J416" s="276" t="s">
        <v>922</v>
      </c>
      <c r="K416" s="487">
        <v>17</v>
      </c>
      <c r="L416" s="561" t="s">
        <v>61</v>
      </c>
      <c r="M416" s="562">
        <v>1</v>
      </c>
      <c r="N416" s="562">
        <v>1</v>
      </c>
      <c r="O416" s="561">
        <v>1</v>
      </c>
      <c r="P416" s="562">
        <v>1</v>
      </c>
      <c r="Q416" s="281"/>
      <c r="R416" s="562">
        <v>1</v>
      </c>
      <c r="S416" s="562"/>
      <c r="T416" s="562">
        <v>1</v>
      </c>
      <c r="U416" s="561"/>
      <c r="V416" s="439">
        <f t="shared" si="396"/>
        <v>0.14509198844827881</v>
      </c>
      <c r="W416" s="279">
        <v>17</v>
      </c>
      <c r="X416" s="276" t="s">
        <v>854</v>
      </c>
      <c r="Y416" s="65"/>
      <c r="Z416" s="65"/>
      <c r="AA416" s="65">
        <v>120637656</v>
      </c>
      <c r="AB416" s="65"/>
      <c r="AC416" s="65"/>
      <c r="AD416" s="65"/>
      <c r="AE416" s="65"/>
      <c r="AF416" s="65"/>
      <c r="AG416" s="65"/>
      <c r="AH416" s="28">
        <f t="shared" si="397"/>
        <v>120637656</v>
      </c>
      <c r="AI416" s="50"/>
      <c r="AJ416" s="50"/>
      <c r="AK416" s="60">
        <v>60403055.337795399</v>
      </c>
      <c r="AL416" s="50"/>
      <c r="AM416" s="50"/>
      <c r="AN416" s="50"/>
      <c r="AO416" s="50"/>
      <c r="AP416" s="50"/>
      <c r="AQ416" s="50"/>
      <c r="AR416" s="31">
        <f t="shared" si="398"/>
        <v>60403055.337795399</v>
      </c>
      <c r="AS416" s="60"/>
      <c r="AT416" s="60"/>
      <c r="AU416" s="60">
        <v>20000000</v>
      </c>
      <c r="AV416" s="60"/>
      <c r="AW416" s="60"/>
      <c r="AX416" s="60"/>
      <c r="AY416" s="60"/>
      <c r="AZ416" s="60"/>
      <c r="BA416" s="60"/>
      <c r="BB416" s="60"/>
      <c r="BC416" s="60"/>
      <c r="BD416" s="60"/>
      <c r="BE416" s="33">
        <f t="shared" si="399"/>
        <v>20000000</v>
      </c>
      <c r="BF416" s="51"/>
      <c r="BG416" s="36"/>
      <c r="BH416" s="50">
        <v>15000000</v>
      </c>
      <c r="BI416" s="50"/>
      <c r="BJ416" s="36"/>
      <c r="BK416" s="36"/>
      <c r="BL416" s="36"/>
      <c r="BM416" s="36"/>
      <c r="BN416" s="36"/>
      <c r="BO416" s="31">
        <f t="shared" si="388"/>
        <v>15000000</v>
      </c>
      <c r="BP416" s="35">
        <f t="shared" si="400"/>
        <v>216040711.33779541</v>
      </c>
      <c r="BQ416" s="370"/>
    </row>
    <row r="417" spans="1:69" ht="54.75" customHeight="1" x14ac:dyDescent="0.2">
      <c r="A417" s="348"/>
      <c r="B417" s="365"/>
      <c r="C417" s="294"/>
      <c r="D417" s="329"/>
      <c r="E417" s="294"/>
      <c r="F417" s="294"/>
      <c r="G417" s="279">
        <v>286</v>
      </c>
      <c r="H417" s="633" t="s">
        <v>933</v>
      </c>
      <c r="I417" s="531" t="s">
        <v>934</v>
      </c>
      <c r="J417" s="276" t="s">
        <v>922</v>
      </c>
      <c r="K417" s="487">
        <v>17</v>
      </c>
      <c r="L417" s="659" t="s">
        <v>75</v>
      </c>
      <c r="M417" s="648">
        <v>1</v>
      </c>
      <c r="N417" s="648">
        <v>1</v>
      </c>
      <c r="O417" s="562">
        <v>0</v>
      </c>
      <c r="P417" s="648">
        <v>1</v>
      </c>
      <c r="Q417" s="281"/>
      <c r="R417" s="562">
        <v>0</v>
      </c>
      <c r="S417" s="562">
        <f>1-0.02</f>
        <v>0.98</v>
      </c>
      <c r="T417" s="648">
        <v>0</v>
      </c>
      <c r="U417" s="659"/>
      <c r="V417" s="439">
        <f t="shared" si="396"/>
        <v>0</v>
      </c>
      <c r="W417" s="280">
        <v>16</v>
      </c>
      <c r="X417" s="277" t="s">
        <v>386</v>
      </c>
      <c r="Y417" s="65"/>
      <c r="Z417" s="65"/>
      <c r="AA417" s="52"/>
      <c r="AB417" s="52"/>
      <c r="AC417" s="65"/>
      <c r="AD417" s="65"/>
      <c r="AE417" s="65"/>
      <c r="AF417" s="65"/>
      <c r="AG417" s="65"/>
      <c r="AH417" s="28">
        <f t="shared" si="397"/>
        <v>0</v>
      </c>
      <c r="AI417" s="36"/>
      <c r="AJ417" s="36"/>
      <c r="AK417" s="61">
        <v>20000000</v>
      </c>
      <c r="AL417" s="36"/>
      <c r="AM417" s="36"/>
      <c r="AN417" s="36"/>
      <c r="AO417" s="36"/>
      <c r="AP417" s="36"/>
      <c r="AQ417" s="36"/>
      <c r="AR417" s="31">
        <f t="shared" si="398"/>
        <v>20000000</v>
      </c>
      <c r="AS417" s="61"/>
      <c r="AT417" s="61"/>
      <c r="AU417" s="61">
        <v>0</v>
      </c>
      <c r="AV417" s="61"/>
      <c r="AW417" s="61"/>
      <c r="AX417" s="61"/>
      <c r="AY417" s="61"/>
      <c r="AZ417" s="61"/>
      <c r="BA417" s="61"/>
      <c r="BB417" s="61"/>
      <c r="BC417" s="61"/>
      <c r="BD417" s="61"/>
      <c r="BE417" s="33">
        <f t="shared" si="399"/>
        <v>0</v>
      </c>
      <c r="BF417" s="51"/>
      <c r="BG417" s="36"/>
      <c r="BH417" s="36">
        <v>0</v>
      </c>
      <c r="BI417" s="36"/>
      <c r="BJ417" s="36"/>
      <c r="BK417" s="36"/>
      <c r="BL417" s="36"/>
      <c r="BM417" s="36"/>
      <c r="BN417" s="36"/>
      <c r="BO417" s="31">
        <f t="shared" si="388"/>
        <v>0</v>
      </c>
      <c r="BP417" s="35">
        <f t="shared" si="400"/>
        <v>20000000</v>
      </c>
      <c r="BQ417" s="291"/>
    </row>
    <row r="418" spans="1:69" s="371" customFormat="1" ht="54.75" customHeight="1" x14ac:dyDescent="0.2">
      <c r="A418" s="353"/>
      <c r="B418" s="365"/>
      <c r="C418" s="533"/>
      <c r="D418" s="504"/>
      <c r="E418" s="675"/>
      <c r="F418" s="675"/>
      <c r="G418" s="279">
        <v>287</v>
      </c>
      <c r="H418" s="633" t="s">
        <v>935</v>
      </c>
      <c r="I418" s="414" t="s">
        <v>936</v>
      </c>
      <c r="J418" s="276" t="s">
        <v>922</v>
      </c>
      <c r="K418" s="487">
        <v>17</v>
      </c>
      <c r="L418" s="561" t="s">
        <v>61</v>
      </c>
      <c r="M418" s="562">
        <v>1</v>
      </c>
      <c r="N418" s="562">
        <v>1</v>
      </c>
      <c r="O418" s="562">
        <v>1</v>
      </c>
      <c r="P418" s="562">
        <v>1</v>
      </c>
      <c r="Q418" s="281"/>
      <c r="R418" s="562">
        <v>1</v>
      </c>
      <c r="S418" s="562"/>
      <c r="T418" s="562">
        <v>1</v>
      </c>
      <c r="U418" s="561"/>
      <c r="V418" s="439">
        <f t="shared" si="396"/>
        <v>0.15815622678335747</v>
      </c>
      <c r="W418" s="279">
        <v>16</v>
      </c>
      <c r="X418" s="277" t="s">
        <v>386</v>
      </c>
      <c r="Y418" s="65"/>
      <c r="Z418" s="65"/>
      <c r="AA418" s="65">
        <v>131500000</v>
      </c>
      <c r="AB418" s="65"/>
      <c r="AC418" s="65"/>
      <c r="AD418" s="65"/>
      <c r="AE418" s="65"/>
      <c r="AF418" s="65"/>
      <c r="AG418" s="65"/>
      <c r="AH418" s="28">
        <f t="shared" si="397"/>
        <v>131500000</v>
      </c>
      <c r="AI418" s="50"/>
      <c r="AJ418" s="50"/>
      <c r="AK418" s="60">
        <v>57642632.719257303</v>
      </c>
      <c r="AL418" s="50"/>
      <c r="AM418" s="50"/>
      <c r="AN418" s="50"/>
      <c r="AO418" s="50"/>
      <c r="AP418" s="50"/>
      <c r="AQ418" s="50"/>
      <c r="AR418" s="31">
        <f t="shared" si="398"/>
        <v>57642632.719257303</v>
      </c>
      <c r="AS418" s="60"/>
      <c r="AT418" s="60"/>
      <c r="AU418" s="60">
        <v>30000000</v>
      </c>
      <c r="AV418" s="60"/>
      <c r="AW418" s="60"/>
      <c r="AX418" s="60"/>
      <c r="AY418" s="60"/>
      <c r="AZ418" s="60"/>
      <c r="BA418" s="60"/>
      <c r="BB418" s="60"/>
      <c r="BC418" s="60"/>
      <c r="BD418" s="60"/>
      <c r="BE418" s="33">
        <f t="shared" si="399"/>
        <v>30000000</v>
      </c>
      <c r="BF418" s="51"/>
      <c r="BG418" s="36"/>
      <c r="BH418" s="50">
        <v>20000000</v>
      </c>
      <c r="BI418" s="50"/>
      <c r="BJ418" s="36"/>
      <c r="BK418" s="36"/>
      <c r="BL418" s="36"/>
      <c r="BM418" s="36"/>
      <c r="BN418" s="36"/>
      <c r="BO418" s="31">
        <f t="shared" si="388"/>
        <v>20000000</v>
      </c>
      <c r="BP418" s="35">
        <f t="shared" si="400"/>
        <v>239142632.7192573</v>
      </c>
      <c r="BQ418" s="370"/>
    </row>
    <row r="419" spans="1:69" ht="54.75" customHeight="1" x14ac:dyDescent="0.2">
      <c r="A419" s="353"/>
      <c r="B419" s="365"/>
      <c r="C419" s="534"/>
      <c r="D419" s="329"/>
      <c r="E419" s="294"/>
      <c r="F419" s="294"/>
      <c r="G419" s="279">
        <v>288</v>
      </c>
      <c r="H419" s="633" t="s">
        <v>937</v>
      </c>
      <c r="I419" s="531" t="s">
        <v>938</v>
      </c>
      <c r="J419" s="276" t="s">
        <v>922</v>
      </c>
      <c r="K419" s="487">
        <v>17</v>
      </c>
      <c r="L419" s="659" t="s">
        <v>61</v>
      </c>
      <c r="M419" s="648">
        <v>1</v>
      </c>
      <c r="N419" s="648">
        <v>1</v>
      </c>
      <c r="O419" s="562">
        <v>1</v>
      </c>
      <c r="P419" s="648">
        <v>1</v>
      </c>
      <c r="Q419" s="281"/>
      <c r="R419" s="648">
        <v>1</v>
      </c>
      <c r="S419" s="562"/>
      <c r="T419" s="648">
        <v>1</v>
      </c>
      <c r="U419" s="659"/>
      <c r="V419" s="439">
        <f t="shared" si="396"/>
        <v>0.3961093070289789</v>
      </c>
      <c r="W419" s="280">
        <v>16</v>
      </c>
      <c r="X419" s="277" t="s">
        <v>386</v>
      </c>
      <c r="Y419" s="65"/>
      <c r="Z419" s="65"/>
      <c r="AA419" s="52">
        <f>329347601</f>
        <v>329347601</v>
      </c>
      <c r="AB419" s="52"/>
      <c r="AC419" s="65"/>
      <c r="AD419" s="65"/>
      <c r="AE419" s="65"/>
      <c r="AF419" s="65"/>
      <c r="AG419" s="65"/>
      <c r="AH419" s="28">
        <f t="shared" si="397"/>
        <v>329347601</v>
      </c>
      <c r="AI419" s="36"/>
      <c r="AJ419" s="36"/>
      <c r="AK419" s="61">
        <v>219504873.24267283</v>
      </c>
      <c r="AL419" s="36"/>
      <c r="AM419" s="36"/>
      <c r="AN419" s="36"/>
      <c r="AO419" s="36"/>
      <c r="AP419" s="36"/>
      <c r="AQ419" s="36"/>
      <c r="AR419" s="31">
        <f t="shared" si="398"/>
        <v>219504873.24267283</v>
      </c>
      <c r="AS419" s="61"/>
      <c r="AT419" s="61"/>
      <c r="AU419" s="61">
        <v>80304749</v>
      </c>
      <c r="AV419" s="61"/>
      <c r="AW419" s="61"/>
      <c r="AX419" s="61"/>
      <c r="AY419" s="61"/>
      <c r="AZ419" s="61"/>
      <c r="BA419" s="61"/>
      <c r="BB419" s="61"/>
      <c r="BC419" s="61"/>
      <c r="BD419" s="61"/>
      <c r="BE419" s="33">
        <f t="shared" si="399"/>
        <v>80304749</v>
      </c>
      <c r="BF419" s="51"/>
      <c r="BG419" s="36"/>
      <c r="BH419" s="36">
        <v>55000000</v>
      </c>
      <c r="BI419" s="36"/>
      <c r="BJ419" s="36"/>
      <c r="BK419" s="36"/>
      <c r="BL419" s="36"/>
      <c r="BM419" s="36"/>
      <c r="BN419" s="36"/>
      <c r="BO419" s="31">
        <f t="shared" si="388"/>
        <v>55000000</v>
      </c>
      <c r="BP419" s="35">
        <f t="shared" si="400"/>
        <v>684157223.2426728</v>
      </c>
      <c r="BQ419" s="291"/>
    </row>
    <row r="420" spans="1:69" ht="143.25" customHeight="1" x14ac:dyDescent="0.2">
      <c r="A420" s="286"/>
      <c r="B420" s="428"/>
      <c r="C420" s="292"/>
      <c r="D420" s="298"/>
      <c r="E420" s="292"/>
      <c r="F420" s="292"/>
      <c r="G420" s="279">
        <v>289</v>
      </c>
      <c r="H420" s="633" t="s">
        <v>939</v>
      </c>
      <c r="I420" s="531" t="s">
        <v>940</v>
      </c>
      <c r="J420" s="276" t="s">
        <v>922</v>
      </c>
      <c r="K420" s="487">
        <v>17</v>
      </c>
      <c r="L420" s="659" t="s">
        <v>75</v>
      </c>
      <c r="M420" s="648" t="s">
        <v>56</v>
      </c>
      <c r="N420" s="648">
        <v>1</v>
      </c>
      <c r="O420" s="648">
        <v>0</v>
      </c>
      <c r="P420" s="648">
        <v>1</v>
      </c>
      <c r="Q420" s="281"/>
      <c r="R420" s="562">
        <v>0</v>
      </c>
      <c r="S420" s="562">
        <v>1</v>
      </c>
      <c r="T420" s="648">
        <v>0</v>
      </c>
      <c r="U420" s="659"/>
      <c r="V420" s="439">
        <f t="shared" si="396"/>
        <v>0</v>
      </c>
      <c r="W420" s="280">
        <v>9</v>
      </c>
      <c r="X420" s="277" t="s">
        <v>182</v>
      </c>
      <c r="Y420" s="65"/>
      <c r="Z420" s="65"/>
      <c r="AA420" s="52"/>
      <c r="AB420" s="52"/>
      <c r="AC420" s="65"/>
      <c r="AD420" s="65"/>
      <c r="AE420" s="65"/>
      <c r="AF420" s="65"/>
      <c r="AG420" s="65"/>
      <c r="AH420" s="28">
        <f t="shared" si="397"/>
        <v>0</v>
      </c>
      <c r="AI420" s="36">
        <v>4000000000</v>
      </c>
      <c r="AJ420" s="61"/>
      <c r="AK420" s="61"/>
      <c r="AL420" s="36"/>
      <c r="AM420" s="36"/>
      <c r="AN420" s="36"/>
      <c r="AO420" s="36"/>
      <c r="AP420" s="36"/>
      <c r="AQ420" s="61">
        <v>0</v>
      </c>
      <c r="AR420" s="31">
        <f t="shared" si="398"/>
        <v>4000000000</v>
      </c>
      <c r="AS420" s="61"/>
      <c r="AT420" s="61"/>
      <c r="AU420" s="61">
        <v>0</v>
      </c>
      <c r="AV420" s="61"/>
      <c r="AW420" s="61"/>
      <c r="AX420" s="61"/>
      <c r="AY420" s="61"/>
      <c r="AZ420" s="61"/>
      <c r="BA420" s="61"/>
      <c r="BB420" s="61"/>
      <c r="BC420" s="61"/>
      <c r="BD420" s="61"/>
      <c r="BE420" s="33">
        <f t="shared" si="399"/>
        <v>0</v>
      </c>
      <c r="BF420" s="51"/>
      <c r="BG420" s="36"/>
      <c r="BH420" s="36">
        <v>0</v>
      </c>
      <c r="BI420" s="36"/>
      <c r="BJ420" s="36"/>
      <c r="BK420" s="36"/>
      <c r="BL420" s="36"/>
      <c r="BM420" s="36"/>
      <c r="BN420" s="36"/>
      <c r="BO420" s="31">
        <f t="shared" si="388"/>
        <v>0</v>
      </c>
      <c r="BP420" s="35">
        <f t="shared" si="400"/>
        <v>4000000000</v>
      </c>
      <c r="BQ420" s="291"/>
    </row>
    <row r="421" spans="1:69" s="698" customFormat="1" ht="24.75" customHeight="1" x14ac:dyDescent="0.25">
      <c r="B421" s="699"/>
      <c r="C421" s="700"/>
      <c r="D421" s="699"/>
      <c r="E421" s="699"/>
      <c r="F421" s="699"/>
      <c r="G421" s="701"/>
      <c r="H421" s="702" t="s">
        <v>941</v>
      </c>
      <c r="I421" s="703"/>
      <c r="J421" s="704"/>
      <c r="K421" s="705"/>
      <c r="L421" s="706"/>
      <c r="M421" s="707"/>
      <c r="N421" s="707"/>
      <c r="O421" s="706"/>
      <c r="P421" s="707"/>
      <c r="Q421" s="708"/>
      <c r="R421" s="707" t="s">
        <v>52</v>
      </c>
      <c r="S421" s="707"/>
      <c r="T421" s="707"/>
      <c r="U421" s="707"/>
      <c r="V421" s="709"/>
      <c r="W421" s="707"/>
      <c r="X421" s="707"/>
      <c r="Y421" s="160">
        <f t="shared" ref="Y421:AN421" si="401">Y363+Y322+Y95+Y35+Y10</f>
        <v>0</v>
      </c>
      <c r="Z421" s="160">
        <f t="shared" si="401"/>
        <v>47919111022</v>
      </c>
      <c r="AA421" s="160">
        <f t="shared" si="401"/>
        <v>12564576694.639999</v>
      </c>
      <c r="AB421" s="160">
        <f t="shared" si="401"/>
        <v>1615474143</v>
      </c>
      <c r="AC421" s="160">
        <f t="shared" si="401"/>
        <v>4987433131</v>
      </c>
      <c r="AD421" s="160">
        <f t="shared" si="401"/>
        <v>2248717121</v>
      </c>
      <c r="AE421" s="160">
        <f t="shared" si="401"/>
        <v>112952913595</v>
      </c>
      <c r="AF421" s="160">
        <f t="shared" si="401"/>
        <v>11365979119</v>
      </c>
      <c r="AG421" s="160">
        <f t="shared" si="401"/>
        <v>33076572379</v>
      </c>
      <c r="AH421" s="160">
        <f t="shared" si="401"/>
        <v>226730777204.64001</v>
      </c>
      <c r="AI421" s="160">
        <f t="shared" si="401"/>
        <v>10000000000</v>
      </c>
      <c r="AJ421" s="160">
        <f t="shared" si="401"/>
        <v>38456371357.440002</v>
      </c>
      <c r="AK421" s="160">
        <f t="shared" si="401"/>
        <v>10848685819.088402</v>
      </c>
      <c r="AL421" s="160">
        <f t="shared" si="401"/>
        <v>200000000</v>
      </c>
      <c r="AM421" s="160">
        <f t="shared" si="401"/>
        <v>233587702.31</v>
      </c>
      <c r="AN421" s="160">
        <f t="shared" si="401"/>
        <v>2207217417.7399998</v>
      </c>
      <c r="AO421" s="160">
        <f t="shared" ref="AO421:AR421" si="402">AO363+AO322+AO95+AO35+AO10</f>
        <v>116291155143.60001</v>
      </c>
      <c r="AP421" s="160">
        <f t="shared" si="402"/>
        <v>10799941036.780186</v>
      </c>
      <c r="AQ421" s="160">
        <f t="shared" si="402"/>
        <v>32045276423</v>
      </c>
      <c r="AR421" s="160">
        <f t="shared" si="402"/>
        <v>221082234899.59845</v>
      </c>
      <c r="AS421" s="161">
        <f t="shared" ref="AS421:BD421" si="403">AS410+AS404+AS384+AS374+AS370+AS365+AS360+AS354+AS350+AS346+AS340+AS335+AS330+AS324+AS320+AS317+AS313+AS308+AS306+AS304+AS301+AS295+AS292+AS290+AS288+AS285+AS282+AS279+AS275+AS271+AS269+AS266+AS263+AS258+AS254+AS251+AS247+AS245+AS241+AS238+AS236+AS234+AS229+AS226+AS221+AS217+AS214+AS211+AS205+AS201+AS197+AS192+AS189+AS184+AS178+AS174+AS172+AS169+AS167+AS163+AS159+AS157+AS155+AS152+AS145+AS139+AS136+AS131+AS120+AS111+AS108+AS101+AS97+AS86+AS82+AS79+AS77+AS74+AS69+AS64+AS58+AS54+AS49+AS27+AS19+AS12+AS37+AS42+AS381</f>
        <v>13000000000</v>
      </c>
      <c r="AT421" s="161">
        <f t="shared" si="403"/>
        <v>39390679044.365005</v>
      </c>
      <c r="AU421" s="161">
        <f t="shared" si="403"/>
        <v>8182388724.441576</v>
      </c>
      <c r="AV421" s="161">
        <f t="shared" si="403"/>
        <v>200000000</v>
      </c>
      <c r="AW421" s="161">
        <f t="shared" si="403"/>
        <v>240595333.3793</v>
      </c>
      <c r="AX421" s="161">
        <f t="shared" si="403"/>
        <v>2272403940.2722001</v>
      </c>
      <c r="AY421" s="161">
        <f t="shared" si="403"/>
        <v>119779889797.90849</v>
      </c>
      <c r="AZ421" s="161">
        <f t="shared" si="403"/>
        <v>162784889505</v>
      </c>
      <c r="BA421" s="161">
        <f t="shared" si="403"/>
        <v>28566430765</v>
      </c>
      <c r="BB421" s="161">
        <f t="shared" si="403"/>
        <v>26494311503</v>
      </c>
      <c r="BC421" s="161">
        <f t="shared" si="403"/>
        <v>11123939268.595118</v>
      </c>
      <c r="BD421" s="161">
        <f t="shared" si="403"/>
        <v>33654449896</v>
      </c>
      <c r="BE421" s="161">
        <f>BE410+BE404+BE384+BE374+BE370+BE365+BE360+BE354+BE350+BE346+BE340+BE335+BE330+BE324+BE320+BE317+BE313+BE308+BE306+BE304+BE301+BE295+BE292+BE290+BE288+BE285+BE282+BE279+BE275+BE271+BE269+BE266+BE263+BE258+BE254+BE251+BE247+BE245+BE241+BE238+BE236+BE234+BE229+BE226+BE221+BE217+BE214+BE211+BE205+BE201+BE197+BE192+BE189+BE184+BE178+BE174+BE172+BE169+BE167+BE163+BE159+BE157+BE155+BE152+BE145+BE139+BE136+BE131+BE120+BE111+BE108+BE101+BE97+BE86+BE82+BE79+BE77+BE74+BE69+BE64+BE58+BE54+BE49+BE27+BE19+BE12+BE37+BE42+BE381</f>
        <v>227858721004.96167</v>
      </c>
      <c r="BF421" s="162">
        <f t="shared" ref="BF421:BN421" si="404">SUM(BF13:BF420)</f>
        <v>10000000000</v>
      </c>
      <c r="BG421" s="161">
        <f t="shared" si="404"/>
        <v>40735593529.225174</v>
      </c>
      <c r="BH421" s="161">
        <f t="shared" si="404"/>
        <v>7269072744.5355549</v>
      </c>
      <c r="BI421" s="161">
        <f t="shared" si="404"/>
        <v>200000000</v>
      </c>
      <c r="BJ421" s="161">
        <f t="shared" si="404"/>
        <v>247813193.38067901</v>
      </c>
      <c r="BK421" s="161">
        <f t="shared" si="404"/>
        <v>2341576058.48</v>
      </c>
      <c r="BL421" s="161">
        <f t="shared" si="404"/>
        <v>123373286491.84402</v>
      </c>
      <c r="BM421" s="161">
        <f t="shared" si="404"/>
        <v>11457657446.024429</v>
      </c>
      <c r="BN421" s="161">
        <f t="shared" si="404"/>
        <v>34802379885</v>
      </c>
      <c r="BO421" s="163">
        <f>BO410+BO404+BO384+BO374+BO370+BO365+BO360+BO354+BO350+BO346+BO340+BO335+BO330+BO324+BO320+BO317+BO313+BO308+BO306+BO304+BO301+BO295+BO292+BO290+BO288+BO285+BO282+BO279+BO275+BO271+BO269+BO266+BO263+BO258+BO254+BO251+BO247+BO245+BO241+BO238+BO236+BO234+BO229+BO226+BO221+BO217+BO214+BO211+BO205+BO201+BO197+BO192+BO189+BO184+BO178+BO174+BO172+BO169+BO167+BO163+BO159+BO157+BO155+BO152+BO145+BO139+BO136+BO131+BO120+BO111+BO108+BO101+BO97+BO86+BO82+BO79+BO77+BO74+BO69+BO64+BO58+BO54+BO49+BO27+BO19+BO12+BO37+BO42+BO381</f>
        <v>230357379348.48987</v>
      </c>
      <c r="BP421" s="160">
        <f>BP363+BP322+BP95+BP35+BP10</f>
        <v>906029112457.68982</v>
      </c>
      <c r="BQ421" s="710"/>
    </row>
    <row r="422" spans="1:69" ht="24.75" customHeight="1" x14ac:dyDescent="0.25">
      <c r="B422" s="711"/>
      <c r="C422" s="712"/>
      <c r="D422" s="712"/>
      <c r="E422" s="713"/>
      <c r="F422" s="713"/>
      <c r="G422" s="714"/>
      <c r="H422" s="715" t="s">
        <v>942</v>
      </c>
      <c r="I422" s="716"/>
      <c r="J422" s="717"/>
      <c r="K422" s="718"/>
      <c r="L422" s="719"/>
      <c r="M422" s="720"/>
      <c r="N422" s="720"/>
      <c r="O422" s="719"/>
      <c r="P422" s="720" t="s">
        <v>52</v>
      </c>
      <c r="Q422" s="721"/>
      <c r="R422" s="720" t="s">
        <v>52</v>
      </c>
      <c r="S422" s="720"/>
      <c r="T422" s="720"/>
      <c r="U422" s="720"/>
      <c r="V422" s="722"/>
      <c r="W422" s="720"/>
      <c r="X422" s="720"/>
      <c r="Y422" s="164"/>
      <c r="Z422" s="164"/>
      <c r="AA422" s="164"/>
      <c r="AB422" s="164"/>
      <c r="AC422" s="164"/>
      <c r="AD422" s="164"/>
      <c r="AE422" s="164"/>
      <c r="AF422" s="164"/>
      <c r="AG422" s="164"/>
      <c r="AH422" s="165">
        <f>220730777204.64+6000000000</f>
        <v>226730777204.64001</v>
      </c>
      <c r="AI422" s="166"/>
      <c r="AJ422" s="166"/>
      <c r="AK422" s="166"/>
      <c r="AL422" s="166"/>
      <c r="AM422" s="166"/>
      <c r="AN422" s="166"/>
      <c r="AO422" s="166"/>
      <c r="AP422" s="166"/>
      <c r="AQ422" s="166"/>
      <c r="AR422" s="166">
        <v>221082234899</v>
      </c>
      <c r="AS422" s="166"/>
      <c r="AT422" s="166"/>
      <c r="AU422" s="166"/>
      <c r="AV422" s="166"/>
      <c r="AW422" s="166"/>
      <c r="AX422" s="166"/>
      <c r="AY422" s="166"/>
      <c r="AZ422" s="166"/>
      <c r="BA422" s="166"/>
      <c r="BB422" s="166"/>
      <c r="BC422" s="166"/>
      <c r="BD422" s="166"/>
      <c r="BE422" s="166">
        <v>227858721005</v>
      </c>
      <c r="BF422" s="167"/>
      <c r="BG422" s="166"/>
      <c r="BH422" s="166"/>
      <c r="BI422" s="166"/>
      <c r="BJ422" s="166"/>
      <c r="BK422" s="166"/>
      <c r="BL422" s="166"/>
      <c r="BM422" s="166"/>
      <c r="BN422" s="166"/>
      <c r="BO422" s="168">
        <v>230357379349</v>
      </c>
      <c r="BP422" s="169">
        <f>BP363+BP322+BP95+BP35+BP10</f>
        <v>906029112457.68982</v>
      </c>
      <c r="BQ422" s="291"/>
    </row>
    <row r="423" spans="1:69" s="286" customFormat="1" ht="24.75" customHeight="1" x14ac:dyDescent="0.25">
      <c r="C423" s="535"/>
      <c r="G423" s="723"/>
      <c r="H423" s="724"/>
      <c r="I423" s="724"/>
      <c r="J423" s="723"/>
      <c r="K423" s="535"/>
      <c r="L423" s="725"/>
      <c r="M423" s="726"/>
      <c r="N423" s="726"/>
      <c r="O423" s="725"/>
      <c r="P423" s="726"/>
      <c r="Q423" s="727"/>
      <c r="R423" s="726"/>
      <c r="S423" s="726"/>
      <c r="T423" s="726"/>
      <c r="U423" s="726"/>
      <c r="V423" s="728"/>
      <c r="W423" s="697"/>
      <c r="X423" s="697"/>
      <c r="Y423" s="729"/>
      <c r="Z423" s="730"/>
      <c r="AA423" s="731"/>
      <c r="AB423" s="729"/>
      <c r="AC423" s="729"/>
      <c r="AD423" s="729"/>
      <c r="AE423" s="729"/>
      <c r="AF423" s="729"/>
      <c r="AG423" s="729"/>
      <c r="AH423" s="732"/>
      <c r="AI423" s="733"/>
      <c r="AJ423" s="733"/>
      <c r="AK423" s="733"/>
      <c r="AL423" s="733"/>
      <c r="AM423" s="733"/>
      <c r="AN423" s="733"/>
      <c r="AO423" s="733"/>
      <c r="AP423" s="733"/>
      <c r="AQ423" s="733"/>
      <c r="AS423" s="733"/>
      <c r="AT423" s="733"/>
      <c r="AU423" s="733"/>
      <c r="AV423" s="733"/>
      <c r="AW423" s="733"/>
      <c r="AX423" s="733"/>
      <c r="AY423" s="733"/>
      <c r="AZ423" s="733"/>
      <c r="BA423" s="733"/>
      <c r="BB423" s="733"/>
      <c r="BC423" s="733"/>
      <c r="BD423" s="733"/>
      <c r="BE423" s="733"/>
      <c r="BF423" s="734"/>
      <c r="BG423" s="734"/>
      <c r="BH423" s="734"/>
      <c r="BI423" s="734"/>
      <c r="BJ423" s="734"/>
      <c r="BK423" s="734"/>
      <c r="BL423" s="734"/>
      <c r="BM423" s="734"/>
      <c r="BN423" s="734"/>
      <c r="BO423" s="734"/>
      <c r="BP423" s="735"/>
    </row>
    <row r="424" spans="1:69" s="286" customFormat="1" ht="24.75" customHeight="1" x14ac:dyDescent="0.25">
      <c r="C424" s="535"/>
      <c r="G424" s="723"/>
      <c r="H424" s="724"/>
      <c r="I424" s="724"/>
      <c r="J424" s="723"/>
      <c r="K424" s="535"/>
      <c r="L424" s="725"/>
      <c r="M424" s="726"/>
      <c r="N424" s="726"/>
      <c r="O424" s="725"/>
      <c r="P424" s="726"/>
      <c r="Q424" s="727"/>
      <c r="R424" s="726"/>
      <c r="S424" s="726"/>
      <c r="T424" s="726"/>
      <c r="U424" s="726"/>
      <c r="V424" s="728"/>
      <c r="W424" s="697"/>
      <c r="X424" s="697"/>
      <c r="Y424" s="729"/>
      <c r="Z424" s="730"/>
      <c r="AA424" s="731"/>
      <c r="AB424" s="729"/>
      <c r="AC424" s="729"/>
      <c r="AD424" s="729"/>
      <c r="AE424" s="729"/>
      <c r="AF424" s="729"/>
      <c r="AG424" s="729"/>
      <c r="AH424" s="732"/>
      <c r="AI424" s="733"/>
      <c r="AJ424" s="733"/>
      <c r="AK424" s="733"/>
      <c r="AL424" s="733"/>
      <c r="AM424" s="733"/>
      <c r="AN424" s="733"/>
      <c r="AO424" s="733"/>
      <c r="AP424" s="733"/>
      <c r="AQ424" s="733"/>
      <c r="AS424" s="736"/>
      <c r="AT424" s="736"/>
      <c r="AU424" s="733"/>
      <c r="AV424" s="733"/>
      <c r="AW424" s="733"/>
      <c r="AX424" s="733"/>
      <c r="AY424" s="733"/>
      <c r="AZ424" s="733"/>
      <c r="BA424" s="733"/>
      <c r="BB424" s="733"/>
      <c r="BC424" s="733"/>
      <c r="BD424" s="736"/>
      <c r="BE424" s="736"/>
      <c r="BF424" s="737"/>
      <c r="BG424" s="737"/>
      <c r="BH424" s="737"/>
      <c r="BI424" s="734"/>
      <c r="BJ424" s="734"/>
      <c r="BK424" s="734"/>
      <c r="BL424" s="734"/>
      <c r="BM424" s="734"/>
      <c r="BN424" s="734"/>
      <c r="BO424" s="734"/>
      <c r="BP424" s="735"/>
    </row>
    <row r="425" spans="1:69" s="286" customFormat="1" ht="24.75" customHeight="1" x14ac:dyDescent="0.25">
      <c r="C425" s="535"/>
      <c r="G425" s="723"/>
      <c r="H425" s="724"/>
      <c r="I425" s="724"/>
      <c r="J425" s="723"/>
      <c r="K425" s="535"/>
      <c r="L425" s="725"/>
      <c r="M425" s="726"/>
      <c r="N425" s="726"/>
      <c r="O425" s="725"/>
      <c r="P425" s="726"/>
      <c r="Q425" s="727"/>
      <c r="R425" s="726"/>
      <c r="S425" s="726"/>
      <c r="T425" s="726"/>
      <c r="U425" s="726"/>
      <c r="V425" s="728"/>
      <c r="W425" s="697"/>
      <c r="X425" s="697"/>
      <c r="Y425" s="729"/>
      <c r="Z425" s="730"/>
      <c r="AA425" s="731"/>
      <c r="AB425" s="729"/>
      <c r="AC425" s="729"/>
      <c r="AD425" s="729"/>
      <c r="AE425" s="729"/>
      <c r="AF425" s="729"/>
      <c r="AG425" s="729"/>
      <c r="AH425" s="732"/>
      <c r="AI425" s="733"/>
      <c r="AJ425" s="733"/>
      <c r="AK425" s="733"/>
      <c r="AL425" s="733"/>
      <c r="AM425" s="733"/>
      <c r="AN425" s="733"/>
      <c r="AO425" s="733"/>
      <c r="AP425" s="733"/>
      <c r="AQ425" s="733"/>
      <c r="AR425" s="733"/>
      <c r="AS425" s="736"/>
      <c r="AT425" s="736"/>
      <c r="AU425" s="733"/>
      <c r="AV425" s="733"/>
      <c r="AW425" s="733"/>
      <c r="AX425" s="733"/>
      <c r="AY425" s="733"/>
      <c r="AZ425" s="733"/>
      <c r="BA425" s="733"/>
      <c r="BB425" s="733"/>
      <c r="BC425" s="733"/>
      <c r="BD425" s="736"/>
      <c r="BE425" s="736"/>
      <c r="BF425" s="736"/>
      <c r="BG425" s="736"/>
      <c r="BH425" s="736"/>
      <c r="BI425" s="733"/>
      <c r="BJ425" s="733"/>
      <c r="BK425" s="733"/>
      <c r="BL425" s="733"/>
      <c r="BM425" s="733"/>
      <c r="BN425" s="733"/>
      <c r="BO425" s="733"/>
      <c r="BP425" s="738"/>
    </row>
    <row r="426" spans="1:69" s="286" customFormat="1" ht="30" customHeight="1" x14ac:dyDescent="0.25">
      <c r="C426" s="535"/>
      <c r="G426" s="723"/>
      <c r="H426" s="724"/>
      <c r="I426" s="724"/>
      <c r="J426" s="723"/>
      <c r="K426" s="535"/>
      <c r="L426" s="725"/>
      <c r="M426" s="739"/>
      <c r="N426" s="739"/>
      <c r="O426" s="739"/>
      <c r="P426" s="740"/>
      <c r="Q426" s="740"/>
      <c r="R426" s="740"/>
      <c r="S426" s="740"/>
      <c r="T426" s="697"/>
      <c r="U426" s="697"/>
      <c r="V426" s="729"/>
      <c r="W426" s="729"/>
      <c r="X426" s="741"/>
      <c r="Y426" s="741"/>
      <c r="Z426" s="729"/>
      <c r="AA426" s="731"/>
      <c r="AB426" s="729"/>
      <c r="AC426" s="741"/>
      <c r="AD426" s="729"/>
      <c r="AE426" s="729"/>
      <c r="AF426" s="741"/>
      <c r="AG426" s="729"/>
      <c r="AH426" s="732"/>
      <c r="AI426" s="733"/>
      <c r="AJ426" s="733"/>
      <c r="AK426" s="733"/>
      <c r="AL426" s="733"/>
      <c r="AM426" s="733"/>
      <c r="AN426" s="733"/>
      <c r="AO426" s="733"/>
      <c r="AP426" s="733"/>
      <c r="AQ426" s="733"/>
      <c r="AR426" s="733"/>
      <c r="AS426" s="497"/>
      <c r="AT426" s="736"/>
      <c r="AU426" s="736"/>
      <c r="AV426" s="736"/>
      <c r="AW426" s="736"/>
      <c r="AX426" s="736"/>
      <c r="AY426" s="736"/>
      <c r="AZ426" s="736"/>
      <c r="BA426" s="736"/>
      <c r="BB426" s="736"/>
      <c r="BC426" s="736"/>
      <c r="BD426" s="742"/>
      <c r="BE426" s="743"/>
      <c r="BF426" s="736"/>
      <c r="BG426" s="736"/>
      <c r="BH426" s="736"/>
      <c r="BI426" s="736"/>
      <c r="BJ426" s="736"/>
      <c r="BK426" s="736"/>
      <c r="BL426" s="736"/>
      <c r="BM426" s="744"/>
      <c r="BN426" s="744"/>
      <c r="BO426" s="724"/>
    </row>
    <row r="427" spans="1:69" s="286" customFormat="1" ht="24.75" customHeight="1" x14ac:dyDescent="0.25">
      <c r="C427" s="535"/>
      <c r="G427" s="723"/>
      <c r="H427" s="724"/>
      <c r="I427" s="724"/>
      <c r="J427" s="723"/>
      <c r="K427" s="535"/>
      <c r="L427" s="725"/>
      <c r="M427" s="739"/>
      <c r="N427" s="739"/>
      <c r="O427" s="739"/>
      <c r="P427" s="745"/>
      <c r="Q427" s="746"/>
      <c r="R427" s="745"/>
      <c r="S427" s="746"/>
      <c r="T427" s="697"/>
      <c r="U427" s="697"/>
      <c r="V427" s="729">
        <f>56-25</f>
        <v>31</v>
      </c>
      <c r="W427" s="729"/>
      <c r="X427" s="741"/>
      <c r="Y427" s="741"/>
      <c r="Z427" s="729"/>
      <c r="AA427" s="731"/>
      <c r="AB427" s="729"/>
      <c r="AC427" s="741"/>
      <c r="AD427" s="729"/>
      <c r="AE427" s="729"/>
      <c r="AF427" s="741"/>
      <c r="AG427" s="729"/>
      <c r="AH427" s="730"/>
      <c r="AI427" s="733"/>
      <c r="AJ427" s="733"/>
      <c r="AK427" s="733"/>
      <c r="AL427" s="733"/>
      <c r="AM427" s="733"/>
      <c r="AN427" s="733"/>
      <c r="AO427" s="733"/>
      <c r="AP427" s="733"/>
      <c r="AQ427" s="733"/>
      <c r="AR427" s="747"/>
      <c r="AS427" s="497"/>
      <c r="AT427" s="736"/>
      <c r="AU427" s="736"/>
      <c r="AV427" s="736"/>
      <c r="AW427" s="736"/>
      <c r="AX427" s="736"/>
      <c r="AY427" s="736"/>
      <c r="AZ427" s="736"/>
      <c r="BA427" s="736"/>
      <c r="BB427" s="736"/>
      <c r="BC427" s="736"/>
      <c r="BD427" s="742"/>
      <c r="BE427" s="743"/>
      <c r="BF427" s="737"/>
      <c r="BG427" s="737"/>
      <c r="BH427" s="737"/>
      <c r="BI427" s="737"/>
      <c r="BJ427" s="737"/>
      <c r="BK427" s="737"/>
      <c r="BL427" s="737"/>
      <c r="BM427" s="748"/>
      <c r="BN427" s="748"/>
      <c r="BO427" s="724"/>
    </row>
    <row r="428" spans="1:69" s="286" customFormat="1" ht="24.75" customHeight="1" x14ac:dyDescent="0.25">
      <c r="C428" s="535"/>
      <c r="G428" s="723"/>
      <c r="H428" s="724"/>
      <c r="I428" s="724"/>
      <c r="J428" s="723"/>
      <c r="K428" s="535"/>
      <c r="L428" s="725"/>
      <c r="M428" s="749"/>
      <c r="N428" s="749"/>
      <c r="O428" s="749"/>
      <c r="P428" s="745"/>
      <c r="Q428" s="746"/>
      <c r="R428" s="750"/>
      <c r="S428" s="746"/>
      <c r="T428" s="697"/>
      <c r="U428" s="697"/>
      <c r="V428" s="729"/>
      <c r="W428" s="729"/>
      <c r="X428" s="741"/>
      <c r="Y428" s="741"/>
      <c r="Z428" s="729"/>
      <c r="AA428" s="731"/>
      <c r="AB428" s="729"/>
      <c r="AC428" s="741"/>
      <c r="AD428" s="729"/>
      <c r="AE428" s="729"/>
      <c r="AF428" s="741"/>
      <c r="AG428" s="729"/>
      <c r="AH428" s="730"/>
      <c r="AI428" s="733"/>
      <c r="AJ428" s="733"/>
      <c r="AK428" s="733"/>
      <c r="AL428" s="733"/>
      <c r="AM428" s="733"/>
      <c r="AN428" s="733"/>
      <c r="AO428" s="733"/>
      <c r="AP428" s="733"/>
      <c r="AQ428" s="733"/>
      <c r="AR428" s="747"/>
      <c r="AS428" s="497"/>
      <c r="AT428" s="736"/>
      <c r="AU428" s="736"/>
      <c r="AV428" s="736"/>
      <c r="AW428" s="736"/>
      <c r="AX428" s="736"/>
      <c r="AY428" s="736"/>
      <c r="AZ428" s="736"/>
      <c r="BA428" s="736"/>
      <c r="BB428" s="736"/>
      <c r="BC428" s="736"/>
      <c r="BD428" s="742"/>
      <c r="BE428" s="743"/>
      <c r="BF428" s="737"/>
      <c r="BG428" s="737"/>
      <c r="BH428" s="737"/>
      <c r="BI428" s="737"/>
      <c r="BJ428" s="737"/>
      <c r="BK428" s="737"/>
      <c r="BL428" s="737"/>
      <c r="BM428" s="748"/>
      <c r="BN428" s="748"/>
      <c r="BO428" s="724"/>
    </row>
    <row r="429" spans="1:69" s="748" customFormat="1" ht="24.75" customHeight="1" x14ac:dyDescent="0.25">
      <c r="C429" s="751"/>
      <c r="G429" s="497"/>
      <c r="H429" s="752"/>
      <c r="I429" s="752"/>
      <c r="J429" s="497"/>
      <c r="K429" s="751"/>
      <c r="L429" s="753"/>
      <c r="M429" s="754"/>
      <c r="N429" s="755"/>
      <c r="O429" s="755"/>
      <c r="P429" s="745"/>
      <c r="Q429" s="756"/>
      <c r="R429" s="697"/>
      <c r="S429" s="756"/>
      <c r="T429" s="697"/>
      <c r="U429" s="697"/>
      <c r="V429" s="729"/>
      <c r="W429" s="729"/>
      <c r="X429" s="741"/>
      <c r="Y429" s="741"/>
      <c r="Z429" s="729"/>
      <c r="AA429" s="731"/>
      <c r="AB429" s="729"/>
      <c r="AC429" s="741"/>
      <c r="AD429" s="729"/>
      <c r="AE429" s="729"/>
      <c r="AF429" s="741"/>
      <c r="AG429" s="729"/>
      <c r="AH429" s="730"/>
      <c r="AI429" s="736"/>
      <c r="AJ429" s="736"/>
      <c r="AK429" s="736"/>
      <c r="AL429" s="736"/>
      <c r="AM429" s="736"/>
      <c r="AN429" s="736"/>
      <c r="AO429" s="736"/>
      <c r="AP429" s="736"/>
      <c r="AQ429" s="736"/>
      <c r="AR429" s="757"/>
      <c r="AS429" s="736"/>
      <c r="AT429" s="736"/>
      <c r="AU429" s="736"/>
      <c r="AV429" s="736"/>
      <c r="AW429" s="736"/>
      <c r="AX429" s="736"/>
      <c r="AY429" s="736"/>
      <c r="AZ429" s="736"/>
      <c r="BA429" s="736"/>
      <c r="BB429" s="736"/>
      <c r="BC429" s="736"/>
      <c r="BD429" s="742"/>
      <c r="BE429" s="743"/>
      <c r="BF429" s="737"/>
      <c r="BG429" s="737"/>
      <c r="BH429" s="737"/>
      <c r="BI429" s="737"/>
      <c r="BJ429" s="737"/>
      <c r="BK429" s="737"/>
      <c r="BL429" s="737"/>
      <c r="BO429" s="752"/>
    </row>
    <row r="430" spans="1:69" s="748" customFormat="1" ht="24.75" customHeight="1" x14ac:dyDescent="0.25">
      <c r="C430" s="751"/>
      <c r="G430" s="497"/>
      <c r="H430" s="752"/>
      <c r="I430" s="752"/>
      <c r="J430" s="497"/>
      <c r="K430" s="751"/>
      <c r="L430" s="753"/>
      <c r="M430" s="754"/>
      <c r="N430" s="755"/>
      <c r="O430" s="755"/>
      <c r="P430" s="745"/>
      <c r="Q430" s="756"/>
      <c r="R430" s="697"/>
      <c r="S430" s="756"/>
      <c r="T430" s="697"/>
      <c r="U430" s="697"/>
      <c r="V430" s="729"/>
      <c r="W430" s="729"/>
      <c r="X430" s="741"/>
      <c r="Y430" s="741"/>
      <c r="Z430" s="729"/>
      <c r="AA430" s="731"/>
      <c r="AB430" s="729"/>
      <c r="AC430" s="741"/>
      <c r="AD430" s="729"/>
      <c r="AE430" s="729"/>
      <c r="AF430" s="741"/>
      <c r="AG430" s="729"/>
      <c r="AH430" s="730"/>
      <c r="AI430" s="736"/>
      <c r="AJ430" s="736"/>
      <c r="AK430" s="736"/>
      <c r="AL430" s="736"/>
      <c r="AM430" s="736"/>
      <c r="AN430" s="736"/>
      <c r="AO430" s="736"/>
      <c r="AP430" s="736"/>
      <c r="AQ430" s="736"/>
      <c r="AR430" s="758"/>
      <c r="AS430" s="736"/>
      <c r="AT430" s="736"/>
      <c r="AU430" s="736"/>
      <c r="AV430" s="736"/>
      <c r="AW430" s="736"/>
      <c r="AX430" s="736"/>
      <c r="AY430" s="736"/>
      <c r="AZ430" s="736"/>
      <c r="BA430" s="736"/>
      <c r="BB430" s="736"/>
      <c r="BC430" s="736"/>
      <c r="BD430" s="742"/>
      <c r="BE430" s="743"/>
      <c r="BF430" s="737"/>
      <c r="BG430" s="737"/>
      <c r="BH430" s="737"/>
      <c r="BI430" s="737"/>
      <c r="BJ430" s="737"/>
      <c r="BK430" s="737"/>
      <c r="BL430" s="737"/>
      <c r="BO430" s="752"/>
    </row>
    <row r="431" spans="1:69" s="748" customFormat="1" ht="24.75" customHeight="1" x14ac:dyDescent="0.25">
      <c r="C431" s="751"/>
      <c r="G431" s="497"/>
      <c r="H431" s="752"/>
      <c r="I431" s="752"/>
      <c r="J431" s="497"/>
      <c r="K431" s="751"/>
      <c r="L431" s="753"/>
      <c r="M431" s="754"/>
      <c r="N431" s="759"/>
      <c r="O431" s="759"/>
      <c r="P431" s="745"/>
      <c r="Q431" s="756"/>
      <c r="R431" s="697"/>
      <c r="S431" s="756"/>
      <c r="T431" s="697"/>
      <c r="U431" s="697"/>
      <c r="V431" s="729"/>
      <c r="W431" s="729"/>
      <c r="X431" s="741"/>
      <c r="Y431" s="741"/>
      <c r="Z431" s="729"/>
      <c r="AA431" s="731"/>
      <c r="AB431" s="729"/>
      <c r="AC431" s="741"/>
      <c r="AD431" s="729"/>
      <c r="AE431" s="729"/>
      <c r="AF431" s="741"/>
      <c r="AG431" s="729"/>
      <c r="AH431" s="730"/>
      <c r="AI431" s="736"/>
      <c r="AJ431" s="736"/>
      <c r="AK431" s="736"/>
      <c r="AL431" s="736"/>
      <c r="AM431" s="736"/>
      <c r="AN431" s="736"/>
      <c r="AO431" s="736"/>
      <c r="AP431" s="736"/>
      <c r="AQ431" s="736"/>
      <c r="AR431" s="757"/>
      <c r="AS431" s="736"/>
      <c r="AT431" s="736"/>
      <c r="AU431" s="736"/>
      <c r="AV431" s="736"/>
      <c r="AW431" s="736"/>
      <c r="AX431" s="736"/>
      <c r="AY431" s="736"/>
      <c r="AZ431" s="736"/>
      <c r="BA431" s="736"/>
      <c r="BB431" s="736"/>
      <c r="BC431" s="736"/>
      <c r="BD431" s="742"/>
      <c r="BE431" s="743"/>
      <c r="BF431" s="737"/>
      <c r="BG431" s="737"/>
      <c r="BH431" s="737"/>
      <c r="BI431" s="737"/>
      <c r="BJ431" s="737"/>
      <c r="BK431" s="737"/>
      <c r="BL431" s="737"/>
      <c r="BO431" s="752"/>
    </row>
    <row r="432" spans="1:69" s="748" customFormat="1" ht="24.75" customHeight="1" x14ac:dyDescent="0.25">
      <c r="C432" s="751"/>
      <c r="G432" s="497"/>
      <c r="H432" s="752"/>
      <c r="I432" s="752"/>
      <c r="J432" s="497"/>
      <c r="K432" s="751"/>
      <c r="L432" s="753"/>
      <c r="M432" s="754"/>
      <c r="N432" s="755"/>
      <c r="O432" s="755"/>
      <c r="P432" s="745"/>
      <c r="Q432" s="756"/>
      <c r="R432" s="697"/>
      <c r="S432" s="756"/>
      <c r="T432" s="697"/>
      <c r="U432" s="697"/>
      <c r="V432" s="729"/>
      <c r="W432" s="729"/>
      <c r="X432" s="741"/>
      <c r="Y432" s="741"/>
      <c r="Z432" s="729"/>
      <c r="AA432" s="731"/>
      <c r="AB432" s="729"/>
      <c r="AC432" s="741"/>
      <c r="AD432" s="729"/>
      <c r="AE432" s="729"/>
      <c r="AF432" s="741"/>
      <c r="AG432" s="729"/>
      <c r="AH432" s="730"/>
      <c r="AI432" s="736"/>
      <c r="AJ432" s="736"/>
      <c r="AK432" s="736"/>
      <c r="AL432" s="736"/>
      <c r="AM432" s="736"/>
      <c r="AN432" s="736"/>
      <c r="AO432" s="736"/>
      <c r="AP432" s="736"/>
      <c r="AQ432" s="736"/>
      <c r="AR432" s="757"/>
      <c r="AS432" s="736"/>
      <c r="AT432" s="736"/>
      <c r="AU432" s="736"/>
      <c r="AV432" s="736"/>
      <c r="AW432" s="736"/>
      <c r="AX432" s="736"/>
      <c r="AY432" s="736"/>
      <c r="AZ432" s="736"/>
      <c r="BA432" s="736"/>
      <c r="BB432" s="736"/>
      <c r="BC432" s="736"/>
      <c r="BD432" s="742"/>
      <c r="BE432" s="743"/>
      <c r="BF432" s="737"/>
      <c r="BG432" s="737"/>
      <c r="BH432" s="737"/>
      <c r="BI432" s="737"/>
      <c r="BJ432" s="737"/>
      <c r="BK432" s="737"/>
      <c r="BL432" s="737"/>
      <c r="BO432" s="752"/>
    </row>
    <row r="433" spans="3:67" s="748" customFormat="1" ht="24.75" customHeight="1" x14ac:dyDescent="0.25">
      <c r="C433" s="751"/>
      <c r="G433" s="497"/>
      <c r="H433" s="752"/>
      <c r="I433" s="752"/>
      <c r="J433" s="497"/>
      <c r="K433" s="751"/>
      <c r="L433" s="753"/>
      <c r="M433" s="754"/>
      <c r="N433" s="754"/>
      <c r="O433" s="754"/>
      <c r="P433" s="745"/>
      <c r="Q433" s="756"/>
      <c r="R433" s="697"/>
      <c r="S433" s="756"/>
      <c r="T433" s="697"/>
      <c r="U433" s="697"/>
      <c r="V433" s="729"/>
      <c r="W433" s="729"/>
      <c r="X433" s="741"/>
      <c r="Y433" s="741"/>
      <c r="Z433" s="729"/>
      <c r="AA433" s="731"/>
      <c r="AB433" s="729"/>
      <c r="AC433" s="741"/>
      <c r="AD433" s="729"/>
      <c r="AE433" s="729"/>
      <c r="AF433" s="741"/>
      <c r="AG433" s="729"/>
      <c r="AH433" s="730"/>
      <c r="AI433" s="736"/>
      <c r="AJ433" s="736"/>
      <c r="AK433" s="736"/>
      <c r="AL433" s="736"/>
      <c r="AM433" s="736"/>
      <c r="AN433" s="736"/>
      <c r="AO433" s="736"/>
      <c r="AP433" s="736"/>
      <c r="AQ433" s="736"/>
      <c r="AR433" s="760"/>
      <c r="AS433" s="736"/>
      <c r="AT433" s="736"/>
      <c r="AU433" s="736"/>
      <c r="AV433" s="736"/>
      <c r="AW433" s="736"/>
      <c r="AX433" s="736"/>
      <c r="AY433" s="736"/>
      <c r="AZ433" s="736"/>
      <c r="BA433" s="736"/>
      <c r="BB433" s="736"/>
      <c r="BC433" s="736"/>
      <c r="BD433" s="742"/>
      <c r="BE433" s="761"/>
      <c r="BF433" s="737"/>
      <c r="BG433" s="737"/>
      <c r="BH433" s="737"/>
      <c r="BI433" s="737"/>
      <c r="BJ433" s="737"/>
      <c r="BK433" s="737"/>
      <c r="BL433" s="737"/>
      <c r="BO433" s="752"/>
    </row>
    <row r="434" spans="3:67" s="748" customFormat="1" ht="24.75" customHeight="1" x14ac:dyDescent="0.25">
      <c r="C434" s="751"/>
      <c r="G434" s="497"/>
      <c r="H434" s="752"/>
      <c r="I434" s="752"/>
      <c r="J434" s="497"/>
      <c r="K434" s="751"/>
      <c r="L434" s="753"/>
      <c r="M434" s="762"/>
      <c r="N434" s="745"/>
      <c r="O434" s="750"/>
      <c r="P434" s="745"/>
      <c r="Q434" s="763"/>
      <c r="R434" s="697"/>
      <c r="S434" s="756"/>
      <c r="T434" s="697"/>
      <c r="U434" s="697"/>
      <c r="V434" s="729"/>
      <c r="W434" s="729"/>
      <c r="X434" s="741"/>
      <c r="Y434" s="741"/>
      <c r="Z434" s="729"/>
      <c r="AA434" s="731"/>
      <c r="AB434" s="729"/>
      <c r="AC434" s="741"/>
      <c r="AD434" s="729"/>
      <c r="AE434" s="729"/>
      <c r="AF434" s="741"/>
      <c r="AG434" s="729"/>
      <c r="AH434" s="730"/>
      <c r="AI434" s="736"/>
      <c r="AJ434" s="736"/>
      <c r="AK434" s="736"/>
      <c r="AL434" s="736"/>
      <c r="AM434" s="736"/>
      <c r="AN434" s="736"/>
      <c r="AO434" s="736"/>
      <c r="AP434" s="736"/>
      <c r="AQ434" s="736"/>
      <c r="AR434" s="764"/>
      <c r="AS434" s="736"/>
      <c r="AT434" s="736"/>
      <c r="AU434" s="736"/>
      <c r="AV434" s="736"/>
      <c r="AW434" s="736"/>
      <c r="AX434" s="736"/>
      <c r="AY434" s="736"/>
      <c r="AZ434" s="736"/>
      <c r="BA434" s="736"/>
      <c r="BB434" s="736"/>
      <c r="BC434" s="736"/>
      <c r="BD434" s="765"/>
      <c r="BE434" s="766"/>
      <c r="BF434" s="737"/>
      <c r="BG434" s="737"/>
      <c r="BH434" s="737"/>
      <c r="BI434" s="737"/>
      <c r="BJ434" s="737"/>
      <c r="BK434" s="737"/>
      <c r="BL434" s="737"/>
      <c r="BO434" s="752"/>
    </row>
    <row r="435" spans="3:67" s="286" customFormat="1" ht="24.75" customHeight="1" x14ac:dyDescent="0.25">
      <c r="C435" s="535"/>
      <c r="G435" s="723"/>
      <c r="H435" s="724"/>
      <c r="I435" s="724"/>
      <c r="J435" s="723"/>
      <c r="K435" s="535"/>
      <c r="L435" s="725"/>
      <c r="M435" s="697"/>
      <c r="N435" s="745"/>
      <c r="O435" s="767"/>
      <c r="P435" s="750"/>
      <c r="Q435" s="750"/>
      <c r="R435" s="750"/>
      <c r="S435" s="750"/>
      <c r="T435" s="697"/>
      <c r="U435" s="697"/>
      <c r="V435" s="729"/>
      <c r="W435" s="729"/>
      <c r="X435" s="741"/>
      <c r="Y435" s="741"/>
      <c r="Z435" s="729"/>
      <c r="AA435" s="731"/>
      <c r="AB435" s="729"/>
      <c r="AC435" s="741"/>
      <c r="AD435" s="729"/>
      <c r="AE435" s="729"/>
      <c r="AF435" s="741"/>
      <c r="AG435" s="729"/>
      <c r="AH435" s="730"/>
      <c r="AI435" s="733"/>
      <c r="AJ435" s="733"/>
      <c r="AK435" s="733"/>
      <c r="AL435" s="733"/>
      <c r="AM435" s="733"/>
      <c r="AN435" s="733"/>
      <c r="AO435" s="733"/>
      <c r="AP435" s="733"/>
      <c r="AQ435" s="733"/>
      <c r="AR435" s="768"/>
      <c r="AS435" s="733"/>
      <c r="AT435" s="733"/>
      <c r="AU435" s="733"/>
      <c r="AV435" s="733"/>
      <c r="AW435" s="733"/>
      <c r="AX435" s="733"/>
      <c r="AY435" s="733"/>
      <c r="AZ435" s="733"/>
      <c r="BA435" s="733"/>
      <c r="BB435" s="733"/>
      <c r="BC435" s="733"/>
      <c r="BD435" s="765"/>
      <c r="BE435" s="766"/>
      <c r="BF435" s="737"/>
      <c r="BG435" s="737"/>
      <c r="BH435" s="737"/>
      <c r="BI435" s="734"/>
      <c r="BJ435" s="734"/>
      <c r="BK435" s="734"/>
      <c r="BL435" s="734"/>
      <c r="BO435" s="724"/>
    </row>
    <row r="436" spans="3:67" s="286" customFormat="1" ht="24.75" customHeight="1" x14ac:dyDescent="0.25">
      <c r="C436" s="535"/>
      <c r="G436" s="723"/>
      <c r="H436" s="724"/>
      <c r="I436" s="724"/>
      <c r="J436" s="723"/>
      <c r="K436" s="535"/>
      <c r="L436" s="725"/>
      <c r="M436" s="697"/>
      <c r="N436" s="745"/>
      <c r="O436" s="750"/>
      <c r="P436" s="750"/>
      <c r="Q436" s="750"/>
      <c r="R436" s="750"/>
      <c r="S436" s="750"/>
      <c r="T436" s="697"/>
      <c r="U436" s="697"/>
      <c r="V436" s="729"/>
      <c r="W436" s="729"/>
      <c r="X436" s="741"/>
      <c r="Y436" s="741"/>
      <c r="Z436" s="729"/>
      <c r="AA436" s="731"/>
      <c r="AB436" s="729"/>
      <c r="AC436" s="741"/>
      <c r="AD436" s="729"/>
      <c r="AE436" s="729"/>
      <c r="AF436" s="741"/>
      <c r="AG436" s="729"/>
      <c r="AH436" s="730"/>
      <c r="AI436" s="733"/>
      <c r="AJ436" s="733"/>
      <c r="AK436" s="733"/>
      <c r="AL436" s="733"/>
      <c r="AM436" s="733"/>
      <c r="AN436" s="733"/>
      <c r="AO436" s="733"/>
      <c r="AP436" s="733"/>
      <c r="AQ436" s="733"/>
      <c r="AR436" s="769"/>
      <c r="AS436" s="733"/>
      <c r="AT436" s="733"/>
      <c r="AU436" s="733"/>
      <c r="AV436" s="733"/>
      <c r="AW436" s="733"/>
      <c r="AX436" s="733"/>
      <c r="AY436" s="733"/>
      <c r="AZ436" s="733"/>
      <c r="BA436" s="733"/>
      <c r="BB436" s="733"/>
      <c r="BC436" s="733"/>
      <c r="BD436" s="765"/>
      <c r="BE436" s="766"/>
      <c r="BF436" s="737"/>
      <c r="BG436" s="737"/>
      <c r="BH436" s="737"/>
      <c r="BI436" s="734"/>
      <c r="BJ436" s="734"/>
      <c r="BK436" s="734"/>
      <c r="BL436" s="734"/>
      <c r="BO436" s="724"/>
    </row>
    <row r="437" spans="3:67" s="286" customFormat="1" ht="24.75" customHeight="1" x14ac:dyDescent="0.25">
      <c r="C437" s="535"/>
      <c r="G437" s="723"/>
      <c r="H437" s="724"/>
      <c r="I437" s="724"/>
      <c r="J437" s="723"/>
      <c r="K437" s="535"/>
      <c r="L437" s="725"/>
      <c r="M437" s="697"/>
      <c r="N437" s="697"/>
      <c r="O437" s="753"/>
      <c r="P437" s="697"/>
      <c r="Q437" s="770"/>
      <c r="R437" s="697"/>
      <c r="S437" s="697"/>
      <c r="T437" s="697"/>
      <c r="U437" s="726"/>
      <c r="V437" s="728"/>
      <c r="W437" s="697"/>
      <c r="X437" s="697"/>
      <c r="Y437" s="729"/>
      <c r="Z437" s="730"/>
      <c r="AA437" s="731"/>
      <c r="AB437" s="729"/>
      <c r="AC437" s="729"/>
      <c r="AD437" s="729"/>
      <c r="AE437" s="729"/>
      <c r="AF437" s="729"/>
      <c r="AG437" s="729"/>
      <c r="AH437" s="732"/>
      <c r="AI437" s="733"/>
      <c r="AJ437" s="733"/>
      <c r="AK437" s="733"/>
      <c r="AL437" s="733"/>
      <c r="AM437" s="733"/>
      <c r="AN437" s="733"/>
      <c r="AO437" s="733"/>
      <c r="AP437" s="733"/>
      <c r="AQ437" s="733"/>
      <c r="AR437" s="771"/>
      <c r="AS437" s="736"/>
      <c r="AT437" s="733"/>
      <c r="AU437" s="733"/>
      <c r="AV437" s="733"/>
      <c r="AW437" s="733"/>
      <c r="AX437" s="733"/>
      <c r="AY437" s="733"/>
      <c r="AZ437" s="733"/>
      <c r="BA437" s="733"/>
      <c r="BB437" s="733"/>
      <c r="BC437" s="733"/>
      <c r="BD437" s="736"/>
      <c r="BE437" s="737"/>
      <c r="BF437" s="737"/>
      <c r="BG437" s="737"/>
      <c r="BH437" s="737"/>
      <c r="BI437" s="734"/>
      <c r="BJ437" s="734"/>
      <c r="BK437" s="734"/>
      <c r="BL437" s="734"/>
      <c r="BM437" s="734"/>
      <c r="BN437" s="734"/>
      <c r="BO437" s="734"/>
    </row>
    <row r="438" spans="3:67" s="286" customFormat="1" ht="24.75" customHeight="1" x14ac:dyDescent="0.25">
      <c r="C438" s="535"/>
      <c r="G438" s="723"/>
      <c r="H438" s="724"/>
      <c r="I438" s="724"/>
      <c r="J438" s="723"/>
      <c r="K438" s="535"/>
      <c r="L438" s="725"/>
      <c r="M438" s="697"/>
      <c r="N438" s="697"/>
      <c r="O438" s="753"/>
      <c r="P438" s="697"/>
      <c r="Q438" s="770"/>
      <c r="R438" s="697"/>
      <c r="S438" s="697"/>
      <c r="T438" s="697"/>
      <c r="U438" s="726"/>
      <c r="V438" s="728"/>
      <c r="W438" s="697"/>
      <c r="X438" s="697"/>
      <c r="Y438" s="729"/>
      <c r="Z438" s="730"/>
      <c r="AA438" s="731"/>
      <c r="AB438" s="729"/>
      <c r="AC438" s="729"/>
      <c r="AD438" s="729"/>
      <c r="AE438" s="729"/>
      <c r="AF438" s="729"/>
      <c r="AG438" s="729"/>
      <c r="AH438" s="732"/>
      <c r="AI438" s="733"/>
      <c r="AJ438" s="733"/>
      <c r="AK438" s="733"/>
      <c r="AL438" s="733"/>
      <c r="AM438" s="733"/>
      <c r="AN438" s="733"/>
      <c r="AO438" s="733"/>
      <c r="AP438" s="733"/>
      <c r="AQ438" s="733"/>
      <c r="AR438" s="771"/>
      <c r="AS438" s="736"/>
      <c r="AT438" s="733"/>
      <c r="AU438" s="733"/>
      <c r="AV438" s="733"/>
      <c r="AW438" s="733"/>
      <c r="AX438" s="733"/>
      <c r="AY438" s="733"/>
      <c r="AZ438" s="733"/>
      <c r="BA438" s="733"/>
      <c r="BB438" s="733"/>
      <c r="BC438" s="733"/>
      <c r="BD438" s="736"/>
      <c r="BE438" s="737"/>
      <c r="BF438" s="737"/>
      <c r="BG438" s="737"/>
      <c r="BH438" s="737"/>
      <c r="BI438" s="734"/>
      <c r="BJ438" s="734"/>
      <c r="BK438" s="734"/>
      <c r="BL438" s="734"/>
      <c r="BM438" s="734"/>
      <c r="BN438" s="734"/>
      <c r="BO438" s="734"/>
    </row>
    <row r="439" spans="3:67" ht="24.75" customHeight="1" x14ac:dyDescent="0.2">
      <c r="M439" s="697"/>
      <c r="N439" s="697"/>
      <c r="O439" s="753"/>
      <c r="P439" s="697"/>
      <c r="Q439" s="770"/>
      <c r="R439" s="697"/>
      <c r="S439" s="697"/>
      <c r="T439" s="697"/>
      <c r="AR439" s="775"/>
      <c r="AS439" s="736"/>
      <c r="BD439" s="736"/>
      <c r="BE439" s="737"/>
      <c r="BF439" s="737"/>
      <c r="BG439" s="737"/>
      <c r="BH439" s="737"/>
    </row>
    <row r="440" spans="3:67" ht="24.75" customHeight="1" x14ac:dyDescent="0.2">
      <c r="M440" s="697"/>
      <c r="N440" s="697"/>
      <c r="O440" s="753"/>
      <c r="P440" s="697"/>
      <c r="Q440" s="770"/>
      <c r="R440" s="697"/>
      <c r="S440" s="697"/>
      <c r="T440" s="697"/>
      <c r="AS440" s="736"/>
      <c r="BD440" s="736"/>
      <c r="BE440" s="737"/>
      <c r="BF440" s="737"/>
      <c r="BG440" s="737"/>
      <c r="BH440" s="737"/>
    </row>
    <row r="441" spans="3:67" ht="24.75" customHeight="1" x14ac:dyDescent="0.2">
      <c r="M441" s="697"/>
      <c r="N441" s="697"/>
      <c r="O441" s="753"/>
      <c r="P441" s="697"/>
      <c r="Q441" s="770"/>
      <c r="R441" s="697"/>
      <c r="S441" s="697"/>
      <c r="T441" s="697"/>
      <c r="AR441" s="771"/>
      <c r="AS441" s="736"/>
      <c r="BD441" s="736"/>
      <c r="BE441" s="737"/>
      <c r="BF441" s="737"/>
      <c r="BG441" s="737"/>
      <c r="BH441" s="737"/>
    </row>
    <row r="442" spans="3:67" ht="24.75" customHeight="1" x14ac:dyDescent="0.2">
      <c r="M442" s="697"/>
      <c r="N442" s="697"/>
      <c r="O442" s="753"/>
      <c r="P442" s="697"/>
      <c r="Q442" s="770"/>
      <c r="R442" s="697"/>
      <c r="S442" s="697"/>
      <c r="T442" s="697"/>
      <c r="AR442" s="771"/>
      <c r="AS442" s="736"/>
      <c r="BD442" s="736"/>
      <c r="BE442" s="737"/>
      <c r="BF442" s="737"/>
      <c r="BG442" s="737"/>
      <c r="BH442" s="737"/>
    </row>
    <row r="443" spans="3:67" ht="24.75" customHeight="1" x14ac:dyDescent="0.2">
      <c r="M443" s="697"/>
      <c r="N443" s="697"/>
      <c r="O443" s="753"/>
      <c r="P443" s="697"/>
      <c r="Q443" s="770"/>
      <c r="R443" s="697"/>
      <c r="S443" s="697"/>
      <c r="T443" s="697"/>
      <c r="AR443" s="736"/>
      <c r="AS443" s="736"/>
      <c r="BD443" s="736"/>
      <c r="BE443" s="737"/>
      <c r="BF443" s="737"/>
      <c r="BG443" s="737"/>
      <c r="BH443" s="737"/>
    </row>
    <row r="444" spans="3:67" ht="24.75" customHeight="1" x14ac:dyDescent="0.2">
      <c r="BD444" s="736"/>
      <c r="BE444" s="737"/>
      <c r="BF444" s="737"/>
      <c r="BG444" s="737"/>
      <c r="BH444" s="737"/>
    </row>
    <row r="445" spans="3:67" ht="24.75" customHeight="1" x14ac:dyDescent="0.2">
      <c r="BD445" s="736"/>
      <c r="BE445" s="737"/>
      <c r="BF445" s="737"/>
      <c r="BG445" s="737"/>
      <c r="BH445" s="737"/>
    </row>
    <row r="446" spans="3:67" ht="45" customHeight="1" x14ac:dyDescent="0.2">
      <c r="M446" s="739"/>
      <c r="N446" s="739"/>
      <c r="O446" s="739"/>
      <c r="P446" s="697"/>
      <c r="Q446" s="770"/>
      <c r="R446" s="697"/>
      <c r="S446" s="697"/>
      <c r="BD446" s="736"/>
      <c r="BE446" s="736"/>
      <c r="BF446" s="737"/>
      <c r="BG446" s="737"/>
      <c r="BH446" s="737"/>
    </row>
    <row r="447" spans="3:67" ht="24.75" customHeight="1" x14ac:dyDescent="0.2">
      <c r="M447" s="739"/>
      <c r="N447" s="739"/>
      <c r="O447" s="739"/>
      <c r="P447" s="697"/>
      <c r="Q447" s="770"/>
      <c r="R447" s="697"/>
      <c r="S447" s="697"/>
      <c r="BD447" s="736"/>
      <c r="BE447" s="736"/>
      <c r="BF447" s="737"/>
      <c r="BG447" s="737"/>
      <c r="BH447" s="737"/>
    </row>
    <row r="448" spans="3:67" ht="24.75" customHeight="1" x14ac:dyDescent="0.2">
      <c r="M448" s="749"/>
      <c r="N448" s="749"/>
      <c r="O448" s="749"/>
      <c r="P448" s="697"/>
      <c r="Q448" s="770"/>
      <c r="R448" s="697"/>
      <c r="S448" s="697"/>
      <c r="BD448" s="736"/>
      <c r="BE448" s="736"/>
      <c r="BF448" s="737"/>
      <c r="BG448" s="737"/>
      <c r="BH448" s="737"/>
    </row>
    <row r="449" spans="13:60" ht="24.75" customHeight="1" x14ac:dyDescent="0.2">
      <c r="M449" s="754"/>
      <c r="N449" s="755"/>
      <c r="O449" s="755"/>
      <c r="P449" s="697"/>
      <c r="Q449" s="770"/>
      <c r="R449" s="697"/>
      <c r="S449" s="697"/>
      <c r="BD449" s="736"/>
      <c r="BE449" s="736"/>
      <c r="BF449" s="737"/>
      <c r="BG449" s="737"/>
      <c r="BH449" s="737"/>
    </row>
    <row r="450" spans="13:60" ht="24.75" customHeight="1" x14ac:dyDescent="0.2">
      <c r="M450" s="754"/>
      <c r="N450" s="755"/>
      <c r="O450" s="755"/>
      <c r="P450" s="697"/>
      <c r="Q450" s="770"/>
      <c r="R450" s="697"/>
      <c r="S450" s="697"/>
      <c r="BD450" s="736"/>
      <c r="BE450" s="736"/>
      <c r="BF450" s="737"/>
      <c r="BG450" s="737"/>
      <c r="BH450" s="737"/>
    </row>
    <row r="451" spans="13:60" ht="24.75" customHeight="1" x14ac:dyDescent="0.2">
      <c r="M451" s="754"/>
      <c r="N451" s="759"/>
      <c r="O451" s="759"/>
      <c r="P451" s="697"/>
      <c r="Q451" s="770"/>
      <c r="R451" s="697"/>
      <c r="S451" s="697"/>
      <c r="BD451" s="736"/>
      <c r="BE451" s="736"/>
      <c r="BF451" s="737"/>
      <c r="BG451" s="737"/>
      <c r="BH451" s="737"/>
    </row>
    <row r="452" spans="13:60" ht="24.75" customHeight="1" x14ac:dyDescent="0.2">
      <c r="M452" s="754"/>
      <c r="N452" s="755"/>
      <c r="O452" s="755"/>
      <c r="P452" s="697"/>
      <c r="Q452" s="770"/>
      <c r="R452" s="697"/>
      <c r="S452" s="697"/>
      <c r="BD452" s="736"/>
      <c r="BE452" s="736"/>
      <c r="BF452" s="737"/>
      <c r="BG452" s="737"/>
      <c r="BH452" s="737"/>
    </row>
    <row r="453" spans="13:60" ht="24.75" customHeight="1" x14ac:dyDescent="0.2">
      <c r="M453" s="754"/>
      <c r="N453" s="754"/>
      <c r="O453" s="754"/>
      <c r="P453" s="697"/>
      <c r="Q453" s="770"/>
      <c r="R453" s="697"/>
      <c r="S453" s="697"/>
      <c r="BD453" s="736"/>
      <c r="BE453" s="736"/>
      <c r="BF453" s="737"/>
      <c r="BG453" s="737"/>
      <c r="BH453" s="737"/>
    </row>
    <row r="454" spans="13:60" ht="24.75" customHeight="1" x14ac:dyDescent="0.2">
      <c r="M454" s="776"/>
      <c r="N454" s="776"/>
      <c r="O454" s="776"/>
      <c r="P454" s="697"/>
      <c r="Q454" s="770"/>
      <c r="R454" s="697"/>
      <c r="S454" s="697"/>
      <c r="BD454" s="736"/>
      <c r="BE454" s="736"/>
      <c r="BF454" s="737"/>
      <c r="BG454" s="737"/>
      <c r="BH454" s="737"/>
    </row>
    <row r="455" spans="13:60" ht="24.75" customHeight="1" x14ac:dyDescent="0.2">
      <c r="M455" s="776"/>
      <c r="N455" s="776"/>
      <c r="O455" s="776"/>
      <c r="P455" s="697"/>
      <c r="Q455" s="770"/>
      <c r="R455" s="697"/>
      <c r="S455" s="697"/>
      <c r="BD455" s="736"/>
      <c r="BE455" s="736"/>
      <c r="BF455" s="737"/>
      <c r="BG455" s="737"/>
      <c r="BH455" s="737"/>
    </row>
    <row r="456" spans="13:60" ht="24.75" customHeight="1" x14ac:dyDescent="0.2">
      <c r="M456" s="697"/>
      <c r="N456" s="745"/>
      <c r="O456" s="767"/>
      <c r="P456" s="697"/>
      <c r="Q456" s="770"/>
      <c r="R456" s="697"/>
      <c r="S456" s="697"/>
      <c r="BD456" s="736"/>
      <c r="BE456" s="736"/>
      <c r="BF456" s="737"/>
      <c r="BG456" s="737"/>
      <c r="BH456" s="737"/>
    </row>
    <row r="457" spans="13:60" ht="24.75" customHeight="1" x14ac:dyDescent="0.2">
      <c r="M457" s="697"/>
      <c r="N457" s="697"/>
      <c r="O457" s="753"/>
      <c r="P457" s="697"/>
      <c r="Q457" s="770"/>
      <c r="R457" s="697"/>
      <c r="S457" s="697"/>
      <c r="BD457" s="736"/>
      <c r="BE457" s="736"/>
      <c r="BF457" s="737"/>
      <c r="BG457" s="737"/>
      <c r="BH457" s="737"/>
    </row>
    <row r="461" spans="13:60" ht="43.5" customHeight="1" x14ac:dyDescent="0.2">
      <c r="M461" s="739"/>
      <c r="N461" s="739"/>
      <c r="O461" s="739"/>
      <c r="P461" s="697"/>
      <c r="Q461" s="770"/>
    </row>
    <row r="462" spans="13:60" ht="24.75" customHeight="1" x14ac:dyDescent="0.2">
      <c r="M462" s="739"/>
      <c r="N462" s="739"/>
      <c r="O462" s="739"/>
      <c r="P462" s="697"/>
      <c r="Q462" s="770"/>
    </row>
    <row r="463" spans="13:60" ht="24.75" customHeight="1" x14ac:dyDescent="0.2">
      <c r="M463" s="749"/>
      <c r="N463" s="749"/>
      <c r="O463" s="749"/>
      <c r="P463" s="697"/>
      <c r="Q463" s="770"/>
    </row>
    <row r="464" spans="13:60" ht="24.75" customHeight="1" x14ac:dyDescent="0.2">
      <c r="M464" s="754"/>
      <c r="N464" s="755"/>
      <c r="O464" s="755"/>
      <c r="P464" s="697"/>
      <c r="Q464" s="770"/>
    </row>
    <row r="465" spans="13:17" ht="24.75" customHeight="1" x14ac:dyDescent="0.2">
      <c r="M465" s="754"/>
      <c r="N465" s="755"/>
      <c r="O465" s="755"/>
      <c r="P465" s="697"/>
      <c r="Q465" s="770"/>
    </row>
    <row r="466" spans="13:17" ht="24.75" customHeight="1" x14ac:dyDescent="0.2">
      <c r="M466" s="754"/>
      <c r="N466" s="759"/>
      <c r="O466" s="759"/>
      <c r="P466" s="697"/>
      <c r="Q466" s="770"/>
    </row>
    <row r="467" spans="13:17" ht="24.75" customHeight="1" x14ac:dyDescent="0.2">
      <c r="M467" s="754"/>
      <c r="N467" s="755"/>
      <c r="O467" s="755"/>
      <c r="P467" s="697"/>
      <c r="Q467" s="770"/>
    </row>
    <row r="468" spans="13:17" ht="24.75" customHeight="1" x14ac:dyDescent="0.2">
      <c r="M468" s="754"/>
      <c r="N468" s="754"/>
      <c r="O468" s="754"/>
      <c r="P468" s="697"/>
      <c r="Q468" s="770"/>
    </row>
    <row r="469" spans="13:17" ht="24.75" customHeight="1" x14ac:dyDescent="0.2">
      <c r="M469" s="776"/>
      <c r="N469" s="776"/>
      <c r="O469" s="776"/>
      <c r="P469" s="697"/>
      <c r="Q469" s="770"/>
    </row>
    <row r="470" spans="13:17" ht="24.75" customHeight="1" x14ac:dyDescent="0.2">
      <c r="M470" s="776"/>
      <c r="N470" s="776"/>
      <c r="O470" s="776"/>
      <c r="P470" s="697"/>
      <c r="Q470" s="770"/>
    </row>
    <row r="471" spans="13:17" ht="24.75" customHeight="1" x14ac:dyDescent="0.2">
      <c r="M471" s="697"/>
      <c r="N471" s="745"/>
      <c r="O471" s="767"/>
      <c r="P471" s="697"/>
      <c r="Q471" s="770"/>
    </row>
    <row r="472" spans="13:17" ht="24.75" customHeight="1" x14ac:dyDescent="0.2">
      <c r="M472" s="697"/>
      <c r="N472" s="697"/>
      <c r="O472" s="753"/>
      <c r="P472" s="697"/>
      <c r="Q472" s="770"/>
    </row>
    <row r="473" spans="13:17" ht="24.75" customHeight="1" x14ac:dyDescent="0.2">
      <c r="M473" s="697"/>
      <c r="N473" s="697"/>
      <c r="O473" s="753"/>
      <c r="P473" s="697"/>
      <c r="Q473" s="770"/>
    </row>
    <row r="474" spans="13:17" ht="24.75" customHeight="1" x14ac:dyDescent="0.2">
      <c r="M474" s="697"/>
      <c r="N474" s="697"/>
      <c r="O474" s="753"/>
      <c r="P474" s="697"/>
      <c r="Q474" s="770"/>
    </row>
    <row r="475" spans="13:17" ht="24.75" customHeight="1" x14ac:dyDescent="0.2">
      <c r="M475" s="697"/>
      <c r="N475" s="697"/>
      <c r="O475" s="753"/>
      <c r="P475" s="697"/>
      <c r="Q475" s="770"/>
    </row>
    <row r="476" spans="13:17" ht="61.5" customHeight="1" x14ac:dyDescent="0.2">
      <c r="M476" s="739"/>
      <c r="N476" s="739"/>
      <c r="O476" s="739"/>
      <c r="P476" s="697"/>
      <c r="Q476" s="770"/>
    </row>
    <row r="477" spans="13:17" ht="24.75" customHeight="1" x14ac:dyDescent="0.2">
      <c r="M477" s="739"/>
      <c r="N477" s="739"/>
      <c r="O477" s="739"/>
      <c r="P477" s="697"/>
      <c r="Q477" s="770"/>
    </row>
    <row r="478" spans="13:17" ht="24.75" customHeight="1" x14ac:dyDescent="0.2">
      <c r="M478" s="749"/>
      <c r="N478" s="749"/>
      <c r="O478" s="749"/>
      <c r="P478" s="697"/>
      <c r="Q478" s="770"/>
    </row>
    <row r="479" spans="13:17" ht="24.75" customHeight="1" x14ac:dyDescent="0.2">
      <c r="M479" s="777"/>
      <c r="N479" s="777"/>
      <c r="O479" s="777"/>
      <c r="P479" s="697"/>
      <c r="Q479" s="770"/>
    </row>
    <row r="480" spans="13:17" ht="24.75" customHeight="1" x14ac:dyDescent="0.2">
      <c r="M480" s="777"/>
      <c r="N480" s="777"/>
      <c r="O480" s="777"/>
      <c r="P480" s="697"/>
      <c r="Q480" s="770"/>
    </row>
    <row r="481" spans="13:17" ht="24.75" customHeight="1" x14ac:dyDescent="0.2">
      <c r="M481" s="777"/>
      <c r="N481" s="777"/>
      <c r="O481" s="777"/>
      <c r="P481" s="697"/>
      <c r="Q481" s="770"/>
    </row>
    <row r="482" spans="13:17" ht="24.75" customHeight="1" x14ac:dyDescent="0.2">
      <c r="M482" s="777"/>
      <c r="N482" s="777"/>
      <c r="O482" s="777"/>
      <c r="P482" s="697"/>
      <c r="Q482" s="770"/>
    </row>
    <row r="483" spans="13:17" ht="24.75" customHeight="1" x14ac:dyDescent="0.2">
      <c r="M483" s="777"/>
      <c r="N483" s="777"/>
      <c r="O483" s="777"/>
      <c r="P483" s="697"/>
      <c r="Q483" s="770"/>
    </row>
    <row r="484" spans="13:17" ht="24.75" customHeight="1" x14ac:dyDescent="0.2">
      <c r="M484" s="776"/>
      <c r="N484" s="776"/>
      <c r="O484" s="776"/>
      <c r="P484" s="697"/>
      <c r="Q484" s="770"/>
    </row>
    <row r="485" spans="13:17" ht="24.75" customHeight="1" x14ac:dyDescent="0.2">
      <c r="M485" s="776"/>
      <c r="N485" s="776"/>
      <c r="O485" s="776"/>
      <c r="P485" s="697"/>
      <c r="Q485" s="770"/>
    </row>
    <row r="486" spans="13:17" ht="24.75" customHeight="1" x14ac:dyDescent="0.2">
      <c r="M486" s="697"/>
      <c r="N486" s="745"/>
      <c r="O486" s="767"/>
      <c r="P486" s="697"/>
      <c r="Q486" s="770"/>
    </row>
  </sheetData>
  <sheetProtection password="FF52" sheet="1" objects="1" scenarios="1"/>
  <mergeCells count="69">
    <mergeCell ref="A1:BN2"/>
    <mergeCell ref="A3:BN5"/>
    <mergeCell ref="D6:X6"/>
    <mergeCell ref="Y6:AH6"/>
    <mergeCell ref="AI6:AR6"/>
    <mergeCell ref="AS6:BE6"/>
    <mergeCell ref="BF6:BO6"/>
    <mergeCell ref="BP6:BP8"/>
    <mergeCell ref="A7:C7"/>
    <mergeCell ref="D7:D8"/>
    <mergeCell ref="E7:E8"/>
    <mergeCell ref="F7:F8"/>
    <mergeCell ref="G7:H8"/>
    <mergeCell ref="I7:I8"/>
    <mergeCell ref="J7:J8"/>
    <mergeCell ref="K7:K8"/>
    <mergeCell ref="L7:L8"/>
    <mergeCell ref="M7:M8"/>
    <mergeCell ref="N7:N8"/>
    <mergeCell ref="P7:Q7"/>
    <mergeCell ref="R7:S7"/>
    <mergeCell ref="V7:V8"/>
    <mergeCell ref="BI7:BI8"/>
    <mergeCell ref="D118:D119"/>
    <mergeCell ref="D121:D123"/>
    <mergeCell ref="D160:D161"/>
    <mergeCell ref="W7:W8"/>
    <mergeCell ref="X7:X8"/>
    <mergeCell ref="T7:U7"/>
    <mergeCell ref="D114:D115"/>
    <mergeCell ref="D112:D113"/>
    <mergeCell ref="AY7:BB7"/>
    <mergeCell ref="BO7:BO8"/>
    <mergeCell ref="D14:D15"/>
    <mergeCell ref="D65:D66"/>
    <mergeCell ref="D75:D76"/>
    <mergeCell ref="BM7:BM8"/>
    <mergeCell ref="BN7:BN8"/>
    <mergeCell ref="BJ7:BJ8"/>
    <mergeCell ref="BK7:BK8"/>
    <mergeCell ref="BL7:BL8"/>
    <mergeCell ref="BF7:BF8"/>
    <mergeCell ref="BG7:BG8"/>
    <mergeCell ref="BH7:BH8"/>
    <mergeCell ref="D218:D219"/>
    <mergeCell ref="E218:E219"/>
    <mergeCell ref="D227:D228"/>
    <mergeCell ref="E227:E228"/>
    <mergeCell ref="F227:F228"/>
    <mergeCell ref="F218:F219"/>
    <mergeCell ref="D302:D303"/>
    <mergeCell ref="D309:D311"/>
    <mergeCell ref="M480:O480"/>
    <mergeCell ref="P426:Q426"/>
    <mergeCell ref="R426:S426"/>
    <mergeCell ref="M446:O447"/>
    <mergeCell ref="M454:O454"/>
    <mergeCell ref="M455:O455"/>
    <mergeCell ref="M426:O427"/>
    <mergeCell ref="M461:O462"/>
    <mergeCell ref="M469:O469"/>
    <mergeCell ref="M470:O470"/>
    <mergeCell ref="M476:O477"/>
    <mergeCell ref="M479:O479"/>
    <mergeCell ref="M481:O481"/>
    <mergeCell ref="M482:O482"/>
    <mergeCell ref="M483:O483"/>
    <mergeCell ref="M484:O484"/>
    <mergeCell ref="M485:O485"/>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SGTO P. NDICATIVO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AUXPLANEACION03</dc:creator>
  <cp:lastModifiedBy>AUXPLANEACION03</cp:lastModifiedBy>
  <dcterms:created xsi:type="dcterms:W3CDTF">2018-06-01T16:07:59Z</dcterms:created>
  <dcterms:modified xsi:type="dcterms:W3CDTF">2019-03-15T21:10:37Z</dcterms:modified>
</cp:coreProperties>
</file>